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O:\65_5\65_51\65_5_1_QM_LCC\11 LCC-Management\01 LZK Berechnung\Preissteigerungsindex\2025\"/>
    </mc:Choice>
  </mc:AlternateContent>
  <xr:revisionPtr revIDLastSave="0" documentId="13_ncr:1_{4D940824-3050-403D-855E-4743A713AA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ingabe" sheetId="6" r:id="rId1"/>
    <sheet name="Deckblatt intern" sheetId="2" state="hidden" r:id="rId2"/>
    <sheet name="Deckblatt extern" sheetId="8" r:id="rId3"/>
    <sheet name="Erläuterung zu den KG" sheetId="5" r:id="rId4"/>
    <sheet name="Baunebenkosten" sheetId="4" r:id="rId5"/>
  </sheets>
  <definedNames>
    <definedName name="_xlnm.Print_Area" localSheetId="1">'Deckblatt intern'!$A$1:$H$64</definedName>
    <definedName name="_xlnm.Print_Area" localSheetId="0">Eingabe!$B$70:$I$504</definedName>
    <definedName name="_xlnm.Print_Titles" localSheetId="0">Eingabe!$70:$71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8" l="1"/>
  <c r="G34" i="8"/>
  <c r="H119" i="6"/>
  <c r="G119" i="6"/>
  <c r="G83" i="6"/>
  <c r="G106" i="6"/>
  <c r="G107" i="6"/>
  <c r="G75" i="6"/>
  <c r="B9" i="6"/>
  <c r="B10" i="6"/>
  <c r="B14" i="6"/>
  <c r="B13" i="6"/>
  <c r="A4" i="8"/>
  <c r="A4" i="2"/>
  <c r="A2" i="2"/>
  <c r="G508" i="6" l="1"/>
  <c r="G507" i="6"/>
  <c r="G506" i="6"/>
  <c r="H428" i="6"/>
  <c r="H432" i="6"/>
  <c r="G432" i="6"/>
  <c r="G428" i="6"/>
  <c r="G426" i="6"/>
  <c r="G427" i="6"/>
  <c r="G425" i="6"/>
  <c r="G423" i="6"/>
  <c r="G421" i="6"/>
  <c r="G419" i="6"/>
  <c r="G406" i="6"/>
  <c r="G407" i="6"/>
  <c r="G408" i="6"/>
  <c r="G409" i="6"/>
  <c r="G410" i="6"/>
  <c r="G411" i="6"/>
  <c r="G412" i="6"/>
  <c r="G413" i="6"/>
  <c r="G405" i="6"/>
  <c r="G400" i="6"/>
  <c r="G399" i="6"/>
  <c r="G401" i="6"/>
  <c r="G398" i="6"/>
  <c r="G392" i="6"/>
  <c r="G391" i="6"/>
  <c r="G393" i="6"/>
  <c r="G394" i="6"/>
  <c r="G390" i="6"/>
  <c r="G385" i="6"/>
  <c r="G384" i="6"/>
  <c r="G386" i="6"/>
  <c r="G383" i="6"/>
  <c r="G372" i="6"/>
  <c r="G373" i="6"/>
  <c r="G374" i="6"/>
  <c r="G375" i="6"/>
  <c r="G376" i="6"/>
  <c r="G377" i="6"/>
  <c r="G378" i="6"/>
  <c r="G379" i="6"/>
  <c r="G371" i="6"/>
  <c r="G366" i="6"/>
  <c r="G360" i="6"/>
  <c r="G361" i="6"/>
  <c r="G362" i="6"/>
  <c r="G363" i="6"/>
  <c r="G364" i="6"/>
  <c r="G365" i="6"/>
  <c r="G367" i="6"/>
  <c r="G359" i="6"/>
  <c r="G347" i="6"/>
  <c r="G348" i="6"/>
  <c r="G349" i="6"/>
  <c r="G350" i="6"/>
  <c r="G351" i="6"/>
  <c r="G352" i="6"/>
  <c r="G353" i="6"/>
  <c r="G354" i="6"/>
  <c r="G355" i="6"/>
  <c r="G339" i="6"/>
  <c r="G340" i="6"/>
  <c r="G341" i="6"/>
  <c r="G342" i="6"/>
  <c r="G343" i="6"/>
  <c r="G338" i="6"/>
  <c r="G332" i="6"/>
  <c r="G331" i="6"/>
  <c r="G333" i="6"/>
  <c r="G334" i="6"/>
  <c r="G330" i="6"/>
  <c r="G322" i="6"/>
  <c r="G317" i="6"/>
  <c r="G318" i="6"/>
  <c r="G319" i="6"/>
  <c r="G320" i="6"/>
  <c r="G321" i="6"/>
  <c r="G323" i="6"/>
  <c r="G324" i="6"/>
  <c r="G316" i="6"/>
  <c r="G310" i="6"/>
  <c r="G308" i="6"/>
  <c r="G309" i="6"/>
  <c r="G311" i="6"/>
  <c r="G312" i="6"/>
  <c r="G307" i="6"/>
  <c r="G302" i="6"/>
  <c r="G295" i="6"/>
  <c r="G296" i="6"/>
  <c r="G297" i="6"/>
  <c r="G298" i="6"/>
  <c r="G299" i="6"/>
  <c r="G300" i="6"/>
  <c r="G301" i="6"/>
  <c r="G303" i="6"/>
  <c r="G291" i="6"/>
  <c r="G286" i="6"/>
  <c r="G287" i="6"/>
  <c r="G288" i="6"/>
  <c r="G289" i="6"/>
  <c r="G290" i="6"/>
  <c r="G285" i="6"/>
  <c r="G281" i="6"/>
  <c r="G274" i="6"/>
  <c r="G275" i="6"/>
  <c r="G276" i="6"/>
  <c r="G277" i="6"/>
  <c r="G278" i="6"/>
  <c r="G279" i="6"/>
  <c r="G280" i="6"/>
  <c r="G273" i="6"/>
  <c r="G267" i="6"/>
  <c r="G263" i="6"/>
  <c r="G264" i="6"/>
  <c r="G265" i="6"/>
  <c r="G266" i="6"/>
  <c r="G268" i="6"/>
  <c r="G269" i="6"/>
  <c r="G262" i="6"/>
  <c r="G258" i="6"/>
  <c r="G255" i="6"/>
  <c r="G256" i="6"/>
  <c r="G257" i="6"/>
  <c r="G254" i="6"/>
  <c r="G249" i="6"/>
  <c r="G247" i="6"/>
  <c r="G248" i="6"/>
  <c r="G250" i="6"/>
  <c r="G246" i="6"/>
  <c r="G242" i="6"/>
  <c r="G240" i="6"/>
  <c r="G241" i="6"/>
  <c r="G239" i="6"/>
  <c r="G232" i="6"/>
  <c r="G226" i="6"/>
  <c r="G227" i="6"/>
  <c r="G228" i="6"/>
  <c r="G229" i="6"/>
  <c r="G230" i="6"/>
  <c r="G231" i="6"/>
  <c r="G233" i="6"/>
  <c r="G225" i="6"/>
  <c r="G215" i="6"/>
  <c r="G216" i="6"/>
  <c r="G217" i="6"/>
  <c r="G218" i="6"/>
  <c r="G219" i="6"/>
  <c r="G220" i="6"/>
  <c r="G221" i="6"/>
  <c r="G214" i="6"/>
  <c r="G210" i="6"/>
  <c r="G203" i="6"/>
  <c r="G204" i="6"/>
  <c r="G205" i="6"/>
  <c r="G206" i="6"/>
  <c r="G207" i="6"/>
  <c r="G208" i="6"/>
  <c r="G209" i="6"/>
  <c r="G202" i="6"/>
  <c r="G198" i="6"/>
  <c r="G193" i="6"/>
  <c r="G194" i="6"/>
  <c r="G195" i="6"/>
  <c r="G196" i="6"/>
  <c r="G197" i="6"/>
  <c r="G192" i="6"/>
  <c r="G187" i="6"/>
  <c r="G184" i="6"/>
  <c r="G185" i="6"/>
  <c r="G186" i="6"/>
  <c r="G188" i="6"/>
  <c r="G183" i="6"/>
  <c r="G179" i="6"/>
  <c r="G174" i="6"/>
  <c r="G173" i="6"/>
  <c r="G175" i="6"/>
  <c r="G176" i="6"/>
  <c r="G177" i="6"/>
  <c r="G178" i="6"/>
  <c r="G172" i="6"/>
  <c r="G165" i="6"/>
  <c r="G161" i="6"/>
  <c r="G162" i="6"/>
  <c r="G163" i="6"/>
  <c r="G164" i="6"/>
  <c r="G166" i="6"/>
  <c r="G167" i="6"/>
  <c r="G168" i="6"/>
  <c r="G160" i="6"/>
  <c r="G156" i="6"/>
  <c r="G151" i="6"/>
  <c r="G150" i="6"/>
  <c r="G152" i="6"/>
  <c r="G153" i="6"/>
  <c r="G154" i="6"/>
  <c r="G155" i="6"/>
  <c r="G146" i="6"/>
  <c r="G142" i="6"/>
  <c r="G143" i="6"/>
  <c r="G144" i="6"/>
  <c r="G145" i="6"/>
  <c r="G136" i="6"/>
  <c r="G135" i="6"/>
  <c r="G134" i="6"/>
  <c r="G129" i="6"/>
  <c r="G130" i="6"/>
  <c r="G128" i="6"/>
  <c r="G124" i="6"/>
  <c r="G118" i="6"/>
  <c r="G120" i="6"/>
  <c r="G121" i="6"/>
  <c r="G122" i="6"/>
  <c r="G123" i="6"/>
  <c r="G117" i="6"/>
  <c r="G108" i="6"/>
  <c r="G109" i="6"/>
  <c r="G110" i="6"/>
  <c r="G111" i="6"/>
  <c r="G112" i="6"/>
  <c r="G113" i="6"/>
  <c r="G105" i="6"/>
  <c r="G96" i="6"/>
  <c r="G97" i="6"/>
  <c r="G98" i="6"/>
  <c r="G99" i="6"/>
  <c r="G100" i="6"/>
  <c r="G101" i="6"/>
  <c r="G95" i="6"/>
  <c r="G73" i="6"/>
  <c r="H73" i="6" s="1"/>
  <c r="G81" i="6"/>
  <c r="H81" i="6" s="1"/>
  <c r="H95" i="6"/>
  <c r="G52" i="2"/>
  <c r="G50" i="2"/>
  <c r="G48" i="2"/>
  <c r="E42" i="2"/>
  <c r="E40" i="2"/>
  <c r="E42" i="8"/>
  <c r="E40" i="8"/>
  <c r="A2" i="8"/>
  <c r="H498" i="6"/>
  <c r="H499" i="6"/>
  <c r="H500" i="6"/>
  <c r="H501" i="6"/>
  <c r="H502" i="6"/>
  <c r="H89" i="6"/>
  <c r="H508" i="6"/>
  <c r="H507" i="6"/>
  <c r="H506" i="6"/>
  <c r="H427" i="6"/>
  <c r="H426" i="6"/>
  <c r="H425" i="6"/>
  <c r="H423" i="6"/>
  <c r="H421" i="6"/>
  <c r="H419" i="6"/>
  <c r="H413" i="6"/>
  <c r="H412" i="6"/>
  <c r="H411" i="6"/>
  <c r="H410" i="6"/>
  <c r="H409" i="6"/>
  <c r="H408" i="6"/>
  <c r="H407" i="6"/>
  <c r="H406" i="6"/>
  <c r="H405" i="6"/>
  <c r="H401" i="6"/>
  <c r="H400" i="6"/>
  <c r="H399" i="6"/>
  <c r="H398" i="6"/>
  <c r="H394" i="6"/>
  <c r="H393" i="6"/>
  <c r="H392" i="6"/>
  <c r="H391" i="6"/>
  <c r="H390" i="6"/>
  <c r="H386" i="6"/>
  <c r="H385" i="6"/>
  <c r="H384" i="6"/>
  <c r="H383" i="6"/>
  <c r="H379" i="6"/>
  <c r="H378" i="6"/>
  <c r="H377" i="6"/>
  <c r="H376" i="6"/>
  <c r="H375" i="6"/>
  <c r="H374" i="6"/>
  <c r="H373" i="6"/>
  <c r="H372" i="6"/>
  <c r="H371" i="6"/>
  <c r="H367" i="6"/>
  <c r="H366" i="6"/>
  <c r="H365" i="6"/>
  <c r="H364" i="6"/>
  <c r="H363" i="6"/>
  <c r="H362" i="6"/>
  <c r="H361" i="6"/>
  <c r="H360" i="6"/>
  <c r="H359" i="6"/>
  <c r="H355" i="6"/>
  <c r="H354" i="6"/>
  <c r="H353" i="6"/>
  <c r="H352" i="6"/>
  <c r="H351" i="6"/>
  <c r="H350" i="6"/>
  <c r="H349" i="6"/>
  <c r="H348" i="6"/>
  <c r="H347" i="6"/>
  <c r="H343" i="6"/>
  <c r="H342" i="6"/>
  <c r="H341" i="6"/>
  <c r="H340" i="6"/>
  <c r="H339" i="6"/>
  <c r="H338" i="6"/>
  <c r="H334" i="6"/>
  <c r="H333" i="6"/>
  <c r="H332" i="6"/>
  <c r="H331" i="6"/>
  <c r="H330" i="6"/>
  <c r="H324" i="6"/>
  <c r="H323" i="6"/>
  <c r="H322" i="6"/>
  <c r="H321" i="6"/>
  <c r="H320" i="6"/>
  <c r="H319" i="6"/>
  <c r="H318" i="6"/>
  <c r="H317" i="6"/>
  <c r="H316" i="6"/>
  <c r="H312" i="6"/>
  <c r="H311" i="6"/>
  <c r="H310" i="6"/>
  <c r="H309" i="6"/>
  <c r="H308" i="6"/>
  <c r="H307" i="6"/>
  <c r="H303" i="6"/>
  <c r="H302" i="6"/>
  <c r="H301" i="6"/>
  <c r="H300" i="6"/>
  <c r="H299" i="6"/>
  <c r="H298" i="6"/>
  <c r="H297" i="6"/>
  <c r="H296" i="6"/>
  <c r="H295" i="6"/>
  <c r="H291" i="6"/>
  <c r="H290" i="6"/>
  <c r="H289" i="6"/>
  <c r="H288" i="6"/>
  <c r="H287" i="6"/>
  <c r="H286" i="6"/>
  <c r="H285" i="6"/>
  <c r="H281" i="6"/>
  <c r="H280" i="6"/>
  <c r="H279" i="6"/>
  <c r="H278" i="6"/>
  <c r="H277" i="6"/>
  <c r="H276" i="6"/>
  <c r="H275" i="6"/>
  <c r="H274" i="6"/>
  <c r="H273" i="6"/>
  <c r="H269" i="6"/>
  <c r="H268" i="6"/>
  <c r="H267" i="6"/>
  <c r="H266" i="6"/>
  <c r="H265" i="6"/>
  <c r="H264" i="6"/>
  <c r="H263" i="6"/>
  <c r="H262" i="6"/>
  <c r="H258" i="6"/>
  <c r="H257" i="6"/>
  <c r="H256" i="6"/>
  <c r="H255" i="6"/>
  <c r="H254" i="6"/>
  <c r="H250" i="6"/>
  <c r="H249" i="6"/>
  <c r="H248" i="6"/>
  <c r="H247" i="6"/>
  <c r="H246" i="6"/>
  <c r="H242" i="6"/>
  <c r="H241" i="6"/>
  <c r="H240" i="6"/>
  <c r="H239" i="6"/>
  <c r="H233" i="6"/>
  <c r="H232" i="6"/>
  <c r="H231" i="6"/>
  <c r="H230" i="6"/>
  <c r="H229" i="6"/>
  <c r="H228" i="6"/>
  <c r="H227" i="6"/>
  <c r="H226" i="6"/>
  <c r="H225" i="6"/>
  <c r="H221" i="6"/>
  <c r="H220" i="6"/>
  <c r="H219" i="6"/>
  <c r="H218" i="6"/>
  <c r="H217" i="6"/>
  <c r="H216" i="6"/>
  <c r="H215" i="6"/>
  <c r="H214" i="6"/>
  <c r="H210" i="6"/>
  <c r="H209" i="6"/>
  <c r="H208" i="6"/>
  <c r="H207" i="6"/>
  <c r="H206" i="6"/>
  <c r="H205" i="6"/>
  <c r="H204" i="6"/>
  <c r="H203" i="6"/>
  <c r="H202" i="6"/>
  <c r="H198" i="6"/>
  <c r="H197" i="6"/>
  <c r="H196" i="6"/>
  <c r="H195" i="6"/>
  <c r="H194" i="6"/>
  <c r="H193" i="6"/>
  <c r="H192" i="6"/>
  <c r="H188" i="6"/>
  <c r="H187" i="6"/>
  <c r="H186" i="6"/>
  <c r="H185" i="6"/>
  <c r="H184" i="6"/>
  <c r="H183" i="6"/>
  <c r="H179" i="6"/>
  <c r="H178" i="6"/>
  <c r="H177" i="6"/>
  <c r="H176" i="6"/>
  <c r="H175" i="6"/>
  <c r="H174" i="6"/>
  <c r="H173" i="6"/>
  <c r="H172" i="6"/>
  <c r="H168" i="6"/>
  <c r="H167" i="6"/>
  <c r="H166" i="6"/>
  <c r="H165" i="6"/>
  <c r="H164" i="6"/>
  <c r="H163" i="6"/>
  <c r="H162" i="6"/>
  <c r="H161" i="6"/>
  <c r="H160" i="6"/>
  <c r="H156" i="6"/>
  <c r="H155" i="6"/>
  <c r="H154" i="6"/>
  <c r="H153" i="6"/>
  <c r="H152" i="6"/>
  <c r="H151" i="6"/>
  <c r="H150" i="6"/>
  <c r="H146" i="6"/>
  <c r="H145" i="6"/>
  <c r="H144" i="6"/>
  <c r="H143" i="6"/>
  <c r="H142" i="6"/>
  <c r="H136" i="6"/>
  <c r="H135" i="6"/>
  <c r="H134" i="6"/>
  <c r="H130" i="6"/>
  <c r="H129" i="6"/>
  <c r="H128" i="6"/>
  <c r="H124" i="6"/>
  <c r="H123" i="6"/>
  <c r="H122" i="6"/>
  <c r="H121" i="6"/>
  <c r="H120" i="6"/>
  <c r="H118" i="6"/>
  <c r="H117" i="6"/>
  <c r="H113" i="6"/>
  <c r="H112" i="6"/>
  <c r="H111" i="6"/>
  <c r="H110" i="6"/>
  <c r="H109" i="6"/>
  <c r="H108" i="6"/>
  <c r="H107" i="6"/>
  <c r="H106" i="6"/>
  <c r="H105" i="6"/>
  <c r="H101" i="6"/>
  <c r="H97" i="6"/>
  <c r="H98" i="6"/>
  <c r="H99" i="6"/>
  <c r="H100" i="6"/>
  <c r="H96" i="6"/>
  <c r="G504" i="6"/>
  <c r="H33" i="6" s="1"/>
  <c r="G23" i="8" s="1"/>
  <c r="H493" i="6"/>
  <c r="G493" i="6"/>
  <c r="H488" i="6"/>
  <c r="G488" i="6"/>
  <c r="H478" i="6"/>
  <c r="G478" i="6"/>
  <c r="H472" i="6"/>
  <c r="G472" i="6"/>
  <c r="H460" i="6"/>
  <c r="G460" i="6"/>
  <c r="H452" i="6"/>
  <c r="G452" i="6"/>
  <c r="G443" i="6"/>
  <c r="H443" i="6"/>
  <c r="G89" i="6"/>
  <c r="G88" i="6"/>
  <c r="H88" i="6" s="1"/>
  <c r="G87" i="6"/>
  <c r="H87" i="6" s="1"/>
  <c r="H83" i="6"/>
  <c r="G82" i="6"/>
  <c r="H82" i="6" s="1"/>
  <c r="G80" i="6"/>
  <c r="H80" i="6" s="1"/>
  <c r="G79" i="6"/>
  <c r="H79" i="6" s="1"/>
  <c r="G78" i="6"/>
  <c r="H78" i="6" s="1"/>
  <c r="G77" i="6"/>
  <c r="H77" i="6" s="1"/>
  <c r="G76" i="6"/>
  <c r="H76" i="6" s="1"/>
  <c r="H75" i="6"/>
  <c r="B70" i="6"/>
  <c r="B12" i="6"/>
  <c r="B11" i="6"/>
  <c r="A6" i="8" s="1"/>
  <c r="G235" i="6" l="1"/>
  <c r="A6" i="2"/>
  <c r="H91" i="6"/>
  <c r="G91" i="6"/>
  <c r="G430" i="6"/>
  <c r="G434" i="6" s="1"/>
  <c r="F27" i="6" s="1"/>
  <c r="H510" i="6"/>
  <c r="G28" i="6" s="1"/>
  <c r="I44" i="6" s="1"/>
  <c r="H369" i="6"/>
  <c r="H345" i="6"/>
  <c r="H430" i="6"/>
  <c r="H434" i="6" s="1"/>
  <c r="G27" i="6" s="1"/>
  <c r="H504" i="6"/>
  <c r="I33" i="6" s="1"/>
  <c r="G23" i="2" s="1"/>
  <c r="G495" i="6"/>
  <c r="F30" i="6" s="1"/>
  <c r="H271" i="6"/>
  <c r="H283" i="6"/>
  <c r="H326" i="6"/>
  <c r="H381" i="6"/>
  <c r="H403" i="6"/>
  <c r="G244" i="6"/>
  <c r="H293" i="6"/>
  <c r="H314" i="6"/>
  <c r="H305" i="6"/>
  <c r="H336" i="6"/>
  <c r="H388" i="6"/>
  <c r="H244" i="6"/>
  <c r="H396" i="6"/>
  <c r="H138" i="6"/>
  <c r="H260" i="6"/>
  <c r="H357" i="6"/>
  <c r="H415" i="6"/>
  <c r="H85" i="6"/>
  <c r="H252" i="6"/>
  <c r="H115" i="6"/>
  <c r="G85" i="6"/>
  <c r="H103" i="6"/>
  <c r="H158" i="6"/>
  <c r="H190" i="6"/>
  <c r="H126" i="6"/>
  <c r="G132" i="6"/>
  <c r="G138" i="6"/>
  <c r="H132" i="6"/>
  <c r="H170" i="6"/>
  <c r="H200" i="6"/>
  <c r="H212" i="6"/>
  <c r="H223" i="6"/>
  <c r="H235" i="6"/>
  <c r="H181" i="6"/>
  <c r="H148" i="6"/>
  <c r="G181" i="6"/>
  <c r="G260" i="6"/>
  <c r="G510" i="6"/>
  <c r="G170" i="6"/>
  <c r="G252" i="6"/>
  <c r="G326" i="6"/>
  <c r="G314" i="6"/>
  <c r="G158" i="6"/>
  <c r="G223" i="6"/>
  <c r="G283" i="6"/>
  <c r="G190" i="6"/>
  <c r="G212" i="6"/>
  <c r="G293" i="6"/>
  <c r="G271" i="6"/>
  <c r="G200" i="6"/>
  <c r="G305" i="6"/>
  <c r="H495" i="6"/>
  <c r="F31" i="6" s="1"/>
  <c r="G148" i="6"/>
  <c r="G369" i="6"/>
  <c r="G381" i="6"/>
  <c r="G336" i="6"/>
  <c r="G388" i="6"/>
  <c r="G403" i="6"/>
  <c r="G126" i="6"/>
  <c r="G103" i="6"/>
  <c r="G415" i="6"/>
  <c r="G115" i="6"/>
  <c r="G357" i="6"/>
  <c r="G396" i="6"/>
  <c r="G345" i="6"/>
  <c r="I28" i="6" l="1"/>
  <c r="G19" i="2" s="1"/>
  <c r="H31" i="6"/>
  <c r="G31" i="6"/>
  <c r="I46" i="6" s="1"/>
  <c r="H46" i="6"/>
  <c r="G93" i="6"/>
  <c r="H17" i="6" s="1"/>
  <c r="H93" i="6"/>
  <c r="I17" i="6" s="1"/>
  <c r="G9" i="2" s="1"/>
  <c r="H417" i="6"/>
  <c r="I25" i="6" s="1"/>
  <c r="G17" i="2" s="1"/>
  <c r="H328" i="6"/>
  <c r="I23" i="6" s="1"/>
  <c r="G15" i="2" s="1"/>
  <c r="H140" i="6"/>
  <c r="I19" i="6" s="1"/>
  <c r="F28" i="6"/>
  <c r="G21" i="8"/>
  <c r="G30" i="6"/>
  <c r="I31" i="6" s="1"/>
  <c r="G21" i="2" s="1"/>
  <c r="G496" i="6"/>
  <c r="G237" i="6"/>
  <c r="H21" i="6" s="1"/>
  <c r="H52" i="6" s="1"/>
  <c r="G42" i="8" s="1"/>
  <c r="H237" i="6"/>
  <c r="I21" i="6" s="1"/>
  <c r="G140" i="6"/>
  <c r="H19" i="6" s="1"/>
  <c r="G11" i="8" s="1"/>
  <c r="G328" i="6"/>
  <c r="H23" i="6" s="1"/>
  <c r="G15" i="8" s="1"/>
  <c r="G417" i="6"/>
  <c r="H25" i="6" s="1"/>
  <c r="G17" i="8" s="1"/>
  <c r="G13" i="8" l="1"/>
  <c r="H50" i="6"/>
  <c r="G40" i="8" s="1"/>
  <c r="I50" i="6"/>
  <c r="I42" i="6"/>
  <c r="G9" i="8"/>
  <c r="H42" i="6"/>
  <c r="G32" i="8" s="1"/>
  <c r="H28" i="6"/>
  <c r="G19" i="8" s="1"/>
  <c r="H44" i="6"/>
  <c r="G13" i="2"/>
  <c r="J21" i="6"/>
  <c r="G11" i="2"/>
  <c r="J19" i="6"/>
  <c r="K19" i="6"/>
  <c r="I36" i="6"/>
  <c r="G34" i="2"/>
  <c r="J23" i="6"/>
  <c r="J28" i="6"/>
  <c r="I52" i="6"/>
  <c r="J25" i="6"/>
  <c r="H36" i="6" l="1"/>
  <c r="G26" i="2"/>
  <c r="I48" i="6"/>
  <c r="J29" i="6"/>
  <c r="G40" i="2"/>
  <c r="G42" i="2"/>
  <c r="G26" i="8" l="1"/>
  <c r="H48" i="6"/>
  <c r="G38" i="8" s="1"/>
  <c r="G36" i="2"/>
  <c r="G32" i="2" l="1"/>
  <c r="K23" i="6"/>
  <c r="K28" i="6"/>
  <c r="K25" i="6"/>
  <c r="J31" i="6"/>
  <c r="K31" i="6"/>
  <c r="K21" i="6"/>
  <c r="G38" i="2" l="1"/>
  <c r="K3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Salome Jungeilges</author>
    <author>V65603</author>
    <author>v65217</author>
  </authors>
  <commentList>
    <comment ref="I17" authorId="0" shapeId="0" xr:uid="{A457F4A7-94AA-419A-A9C1-C4BE2C8DCDEE}">
      <text>
        <r>
          <rPr>
            <b/>
            <sz val="9"/>
            <color indexed="81"/>
            <rFont val="Segoe UI"/>
            <family val="2"/>
          </rPr>
          <t>keine Indexierung, Kosten unverändert für Berechnung</t>
        </r>
      </text>
    </comment>
    <comment ref="G30" authorId="0" shapeId="0" xr:uid="{334BE1B6-CB04-4F3C-B51F-84ED5FD1DB44}">
      <text>
        <r>
          <rPr>
            <sz val="9"/>
            <color indexed="81"/>
            <rFont val="Segoe UI"/>
            <family val="2"/>
          </rPr>
          <t xml:space="preserve">keine Indexierung, Kosten unverändert für Berechnung
</t>
        </r>
      </text>
    </comment>
    <comment ref="G31" authorId="0" shapeId="0" xr:uid="{B1B52A6F-D650-4E29-BAF7-7CB4F3533D1A}">
      <text>
        <r>
          <rPr>
            <b/>
            <sz val="9"/>
            <color indexed="81"/>
            <rFont val="Segoe UI"/>
            <family val="2"/>
          </rPr>
          <t>keine Indexierung, Kosten unverändert für Berechnung</t>
        </r>
      </text>
    </comment>
    <comment ref="I31" authorId="0" shapeId="0" xr:uid="{F85EF847-F58E-4DA2-97B3-66A5850AA7B0}">
      <text>
        <r>
          <rPr>
            <b/>
            <sz val="9"/>
            <color indexed="81"/>
            <rFont val="Segoe UI"/>
            <family val="2"/>
          </rPr>
          <t>keine Indexierung, Kosten unverändert für Berechnung</t>
        </r>
      </text>
    </comment>
    <comment ref="I33" authorId="0" shapeId="0" xr:uid="{F522D066-37AF-4130-84AD-585E9836913F}">
      <text>
        <r>
          <rPr>
            <b/>
            <sz val="9"/>
            <color indexed="81"/>
            <rFont val="Segoe UI"/>
            <family val="2"/>
          </rPr>
          <t>keine Indexierung, Kosten unverändert für Berechnung</t>
        </r>
      </text>
    </comment>
    <comment ref="E57" authorId="1" shapeId="0" xr:uid="{33E6C534-4765-41BD-8795-543BBF88025C}">
      <text>
        <r>
          <rPr>
            <sz val="8"/>
            <color indexed="81"/>
            <rFont val="Tahoma"/>
            <family val="2"/>
          </rPr>
          <t>aktuelles Jahr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9" authorId="1" shapeId="0" xr:uid="{DEE3427F-4E32-4E3B-AFD8-15C419F909BC}">
      <text>
        <r>
          <rPr>
            <sz val="8"/>
            <color indexed="81"/>
            <rFont val="Tahoma"/>
            <family val="2"/>
          </rPr>
          <t>Jahr in dem der überwiegende Anteil der Vergaben stattfinden wird.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66" authorId="1" shapeId="0" xr:uid="{AEB6EECC-871F-433C-A3C3-2AE712117688}">
      <text>
        <r>
          <rPr>
            <sz val="8"/>
            <color indexed="81"/>
            <rFont val="Tahoma"/>
            <family val="2"/>
          </rPr>
          <t>Falls die Kosten mit Hilfe von BKI Daten berechnet werden, kann hier der "Bundeskorrekturfaktor" eingetragen werden. 
Dortmund Stadt=0,842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71" authorId="0" shapeId="0" xr:uid="{3EEE98AD-4638-4E1E-A07F-80BD8A19B05E}">
      <text>
        <r>
          <rPr>
            <b/>
            <sz val="9"/>
            <color indexed="81"/>
            <rFont val="Segoe UI"/>
            <family val="2"/>
          </rPr>
          <t>In dieser Spalte ist die Verknüpfung von 
Einheit x € x Regionalfaktor x Index über Jahre
verknüpft. Durch überschreiben wird die Formel gelösch und es kann ein eigener Wert eingetragen werden.</t>
        </r>
      </text>
    </comment>
    <comment ref="D434" authorId="1" shapeId="0" xr:uid="{8C1A6E27-5A55-49A0-B6F2-2DCBF2588C44}">
      <text>
        <r>
          <rPr>
            <sz val="8"/>
            <color indexed="81"/>
            <rFont val="Tahoma"/>
            <family val="2"/>
          </rPr>
          <t>Hier werden nur Kosten der Ausstattung eingetragen, die</t>
        </r>
        <r>
          <rPr>
            <b/>
            <sz val="8"/>
            <color indexed="81"/>
            <rFont val="Tahoma"/>
            <family val="2"/>
          </rPr>
          <t xml:space="preserve"> fest mit dem Gebäude verbunden </t>
        </r>
        <r>
          <rPr>
            <sz val="8"/>
            <color indexed="81"/>
            <rFont val="Tahoma"/>
            <family val="2"/>
          </rPr>
          <t xml:space="preserve">sind und daher zum </t>
        </r>
        <r>
          <rPr>
            <b/>
            <sz val="8"/>
            <color indexed="81"/>
            <rFont val="Tahoma"/>
            <family val="2"/>
          </rPr>
          <t>Baubudget StA 65</t>
        </r>
        <r>
          <rPr>
            <sz val="8"/>
            <color indexed="81"/>
            <rFont val="Tahoma"/>
            <family val="2"/>
          </rPr>
          <t xml:space="preserve"> gehören. 
Loses Mobiliar wird durch den Nutzer beschafft und  finanziert. Diese Kosten sind unter "bewegliches Vermögen nach Angabe des Nutzers" einzutragen (KG 800).
</t>
        </r>
      </text>
    </comment>
    <comment ref="D496" authorId="2" shapeId="0" xr:uid="{D539D7BB-B4CB-4655-ABC7-E736DEEAA6CD}">
      <text>
        <r>
          <rPr>
            <b/>
            <sz val="8"/>
            <color indexed="81"/>
            <rFont val="Tahoma"/>
            <family val="2"/>
          </rPr>
          <t>Baunebenkosten werden immer durch StA 65 ausgefüllt!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<sst xmlns="http://schemas.openxmlformats.org/spreadsheetml/2006/main" count="797" uniqueCount="438">
  <si>
    <t xml:space="preserve"> </t>
  </si>
  <si>
    <t>KGr.</t>
  </si>
  <si>
    <t xml:space="preserve">Stand: </t>
  </si>
  <si>
    <t>Bauvorhaben, Ortsteil, Str. / Nr.</t>
  </si>
  <si>
    <t xml:space="preserve">Summe </t>
  </si>
  <si>
    <t>Grundstück</t>
  </si>
  <si>
    <t xml:space="preserve">                                                                                                                   </t>
  </si>
  <si>
    <t>Summe</t>
  </si>
  <si>
    <t>Bauwerk / Baukonstruktion</t>
  </si>
  <si>
    <t xml:space="preserve">Bauwerk / Technische Anlagen </t>
  </si>
  <si>
    <t>Ausstattung und Kunstwerke</t>
  </si>
  <si>
    <t>Baunebenkosten</t>
  </si>
  <si>
    <t>Kostenauswertung</t>
  </si>
  <si>
    <t>Kosten der KGr.300+400 je m² Brutto-Grundfläche bei</t>
  </si>
  <si>
    <t>m² BGF</t>
  </si>
  <si>
    <t>Kosten der KGr.300+400 je m³ Brutto-Rauminhalt bei</t>
  </si>
  <si>
    <t>m³ BRI</t>
  </si>
  <si>
    <t>Grundlagen der Kostenermittlung</t>
  </si>
  <si>
    <t>aufgestellt:</t>
  </si>
  <si>
    <t>Grundstückswert</t>
  </si>
  <si>
    <t>Vermessungsgebühren</t>
  </si>
  <si>
    <t>Gerichtsgebühren</t>
  </si>
  <si>
    <t>Notariatsgebühren</t>
  </si>
  <si>
    <t>Grunderwerbsteuer</t>
  </si>
  <si>
    <t>Genehmigungsgebühren</t>
  </si>
  <si>
    <t>Bodenordnung, Grenzregulierungen</t>
  </si>
  <si>
    <t>Grundstücksnebenkosten</t>
  </si>
  <si>
    <t>Abfindungen</t>
  </si>
  <si>
    <t>Ablösen dringlicher Rechte</t>
  </si>
  <si>
    <t>Freimachen, sonstiges</t>
  </si>
  <si>
    <t xml:space="preserve">                                                                               </t>
  </si>
  <si>
    <t>Sicherungsmaßnahmen</t>
  </si>
  <si>
    <t>Abbruchmaßnahmen</t>
  </si>
  <si>
    <t>Altlastenbeseitigung</t>
  </si>
  <si>
    <t>Herrichten der Geländeoberfläche</t>
  </si>
  <si>
    <t>Herrichten</t>
  </si>
  <si>
    <t>Abwasserentsorgung (Anschlußbeitr.)</t>
  </si>
  <si>
    <t>Wasserversorgung - Kostenzuschüsse - Anschlußkosten</t>
  </si>
  <si>
    <t>Gasversorgung - Kostenzuschüsse - Anschlußkosten</t>
  </si>
  <si>
    <t>Fernwärmeversorgung - Kostenzuschüsse - Anschlußkosten</t>
  </si>
  <si>
    <t>Stromversorgung - Kostenzuschüsse - Anschlußkosten</t>
  </si>
  <si>
    <t>Telekommunikation</t>
  </si>
  <si>
    <t>Verkehrserschließung</t>
  </si>
  <si>
    <t>Öffentliche Erschließung, sonstiges</t>
  </si>
  <si>
    <t>Öffentliche Erschließung</t>
  </si>
  <si>
    <t>Abwasserentsorgung</t>
  </si>
  <si>
    <t>Wasserversorgung</t>
  </si>
  <si>
    <t>Gasversorgung</t>
  </si>
  <si>
    <t>Fernwärmeversorgung</t>
  </si>
  <si>
    <t>Stromversorgung</t>
  </si>
  <si>
    <t>Nichtöffentliche Erschließung sonstiges</t>
  </si>
  <si>
    <t>Nichtöffentliche Erschließung</t>
  </si>
  <si>
    <t>Einmalige Abgaben Sonstiges</t>
  </si>
  <si>
    <t>Ausgleichsabgaben</t>
  </si>
  <si>
    <t>Baukonstruktive Einbauten</t>
  </si>
  <si>
    <t>Kälteanlagen</t>
  </si>
  <si>
    <t xml:space="preserve">Bauwerk - Technische Anlagen </t>
  </si>
  <si>
    <t>Projektleitung</t>
  </si>
  <si>
    <t>Wertermittlungen</t>
  </si>
  <si>
    <t>Städtebauliche Leistungen</t>
  </si>
  <si>
    <t>Landschaftsplanerische Leistungen</t>
  </si>
  <si>
    <t>Wettbewerbe</t>
  </si>
  <si>
    <t>Tragwerksplanung</t>
  </si>
  <si>
    <t>Lichttechnik, Tageslichttechnik</t>
  </si>
  <si>
    <t>Kunstwettbewerbe</t>
  </si>
  <si>
    <t>Bemusterungskosten</t>
  </si>
  <si>
    <t>Brutto-Kosten €</t>
  </si>
  <si>
    <t>Raumlufttechnische Anlagen</t>
  </si>
  <si>
    <t>Projektsteuerung</t>
  </si>
  <si>
    <t>Freianlagenplanung</t>
  </si>
  <si>
    <t>Bewirtschaftungskosten</t>
  </si>
  <si>
    <t>Baunebenkosten, Fremdleistungen, Eigenleistungen</t>
  </si>
  <si>
    <t>Allgemeine Ausstattung</t>
  </si>
  <si>
    <t>Besondere Ausstattung</t>
  </si>
  <si>
    <t>Grundstücksnebenkosten, sonstiges</t>
  </si>
  <si>
    <t>Abwasser-, Wasser-, Gasanlagen</t>
  </si>
  <si>
    <t>Wärmeversorgungsanlagen</t>
  </si>
  <si>
    <t>Förderanlagen</t>
  </si>
  <si>
    <t xml:space="preserve"> * Interne Nummerierung der Stadtverwaltung Dortmund</t>
  </si>
  <si>
    <t>Kosten für die Auslagerungen von Nutzungen während der Bauzeit z.B. Container</t>
  </si>
  <si>
    <t>Datum, Unterschrift Sachbearbeiter/ -in</t>
  </si>
  <si>
    <t>Datum, Unterschrift Teamleiter/ -in</t>
  </si>
  <si>
    <t>Auswahlfeld</t>
  </si>
  <si>
    <r>
      <t xml:space="preserve">Projekt bitte </t>
    </r>
    <r>
      <rPr>
        <b/>
        <i/>
        <sz val="11"/>
        <color indexed="10"/>
        <rFont val="Arial"/>
        <family val="2"/>
      </rPr>
      <t>nur hier</t>
    </r>
    <r>
      <rPr>
        <b/>
        <i/>
        <sz val="11"/>
        <color indexed="12"/>
        <rFont val="Arial"/>
        <family val="2"/>
      </rPr>
      <t xml:space="preserve"> eingeben !!!</t>
    </r>
  </si>
  <si>
    <r>
      <t>Kosten</t>
    </r>
    <r>
      <rPr>
        <sz val="11"/>
        <color indexed="10"/>
        <rFont val="Arial"/>
        <family val="2"/>
      </rPr>
      <t>schä</t>
    </r>
    <r>
      <rPr>
        <sz val="11"/>
        <rFont val="Arial"/>
        <family val="2"/>
      </rPr>
      <t>tzung nach ausführungsorientierter Gliederung, DIN 276 entsprechend STLB-Bau</t>
    </r>
  </si>
  <si>
    <r>
      <t>Kosten</t>
    </r>
    <r>
      <rPr>
        <sz val="11"/>
        <color indexed="10"/>
        <rFont val="Arial"/>
        <family val="2"/>
      </rPr>
      <t>be</t>
    </r>
    <r>
      <rPr>
        <sz val="11"/>
        <rFont val="Arial"/>
        <family val="2"/>
      </rPr>
      <t>rechnung nach ausführungsorientierter Gliederung, DIN 276 entsprechend STLB-Bau</t>
    </r>
  </si>
  <si>
    <r>
      <t>Kosten</t>
    </r>
    <r>
      <rPr>
        <sz val="11"/>
        <color indexed="10"/>
        <rFont val="Arial"/>
        <family val="2"/>
      </rPr>
      <t>an</t>
    </r>
    <r>
      <rPr>
        <sz val="11"/>
        <rFont val="Arial"/>
        <family val="2"/>
      </rPr>
      <t>schlag nach ausführungsorientierter Gliederung, DIN 276 entsprechend STLB-Bau</t>
    </r>
  </si>
  <si>
    <r>
      <t>Kostenf</t>
    </r>
    <r>
      <rPr>
        <sz val="11"/>
        <color indexed="10"/>
        <rFont val="Arial"/>
        <family val="2"/>
      </rPr>
      <t>est</t>
    </r>
    <r>
      <rPr>
        <sz val="11"/>
        <rFont val="Arial"/>
        <family val="2"/>
      </rPr>
      <t>stellung nach ausführungsorientierter Gliederung, DIN 276 entsprechend STLB-Bau</t>
    </r>
  </si>
  <si>
    <t>Bearbeitung durch 65/2</t>
  </si>
  <si>
    <t xml:space="preserve"> - Ausgangsjahr / Berechnungsgrundlage</t>
  </si>
  <si>
    <t>€/Einheit</t>
  </si>
  <si>
    <t>Menge, Einheit</t>
  </si>
  <si>
    <t xml:space="preserve"> - Bundeskorrekturfaktor nach BKI (Regionalfaktor)</t>
  </si>
  <si>
    <t>Prozentuale Auswertung der Kostengruppen</t>
  </si>
  <si>
    <t>aufgestellt durch:</t>
  </si>
  <si>
    <t xml:space="preserve">       Datum, Unterschrift </t>
  </si>
  <si>
    <t>Erläuterung zu den Kostengruppen (KG)</t>
  </si>
  <si>
    <t>KG</t>
  </si>
  <si>
    <t>Ausstatung und Kunstwerke</t>
  </si>
  <si>
    <t>Feste Einbauten sind wie folgt zu berücksichtigen:</t>
  </si>
  <si>
    <t>Allgemeine Einbauten</t>
  </si>
  <si>
    <t>z.B. Einbauküchen</t>
  </si>
  <si>
    <t>Besondere Einbauten</t>
  </si>
  <si>
    <t>z.B. Einbausportgeräte in Sporthallen</t>
  </si>
  <si>
    <t>Nutzungsspezifische Anlagen</t>
  </si>
  <si>
    <t>Küchentechnische Anlagen</t>
  </si>
  <si>
    <t>Ausstattung, sonstiges</t>
  </si>
  <si>
    <t>Schilder, Wegweiser, Orientierungstafeln, Werbeanlagen</t>
  </si>
  <si>
    <t>-</t>
  </si>
  <si>
    <t>Loses Mobiliar</t>
  </si>
  <si>
    <t>Zahlungswirksamkeit eigener/externer Leistungen bei Bauvorhaben</t>
  </si>
  <si>
    <t>Planungs-/ Steuerungs- /Beratungsleistungen für städtische Kapitalgesellschaften, z. B. Westfalen Halle.</t>
  </si>
  <si>
    <t>Planungs-/ Steuerungs- /Beratungsleistungen für städtische Eigenbetriebe, z. B. Fabido*, Theater, Kultur, Westfalenpark, Sport u. Freizeit</t>
  </si>
  <si>
    <t>Planungs-/ Steuerungsleistungen für das Sondervermögen</t>
  </si>
  <si>
    <t>Planungs-/ Steuerungsleistungen für Stadtämter</t>
  </si>
  <si>
    <t>1.1</t>
  </si>
  <si>
    <t>1.2</t>
  </si>
  <si>
    <t>1.3</t>
  </si>
  <si>
    <t>1.4</t>
  </si>
  <si>
    <t>Projekte erhalten:</t>
  </si>
  <si>
    <t>2.2</t>
  </si>
  <si>
    <t>2.3</t>
  </si>
  <si>
    <t>2.4</t>
  </si>
  <si>
    <t>Planungs-/ Steuerungs- /Beratungsleistungen von Eigenbetrieben.</t>
  </si>
  <si>
    <t>Planungs-/ Steuerungsleistungen von Stadtämtern für (Bauherren, Eigentümer der Immobilien):</t>
  </si>
  <si>
    <t xml:space="preserve"> - Vorhaben städtischer Kapitalgesellschaften z. B. Westfalen Halle.</t>
  </si>
  <si>
    <t xml:space="preserve"> - Vorhaben städtischer Eigenbetriebe, z. B. Fabido*, Theater</t>
  </si>
  <si>
    <t xml:space="preserve"> - Vorhaben des Sondervermögens</t>
  </si>
  <si>
    <t xml:space="preserve"> - Vorhaben anderer Stadtämter</t>
  </si>
  <si>
    <t>Ja</t>
  </si>
  <si>
    <t>Nein</t>
  </si>
  <si>
    <t>Honorare/Gebühren</t>
  </si>
  <si>
    <t>Mehrwertsteuer/Vorsteuerabzug</t>
  </si>
  <si>
    <t xml:space="preserve">Stand: 12. 2012 </t>
  </si>
  <si>
    <t>Gebührenleistungen von Stadtämtern, z. B. Baugenehmigung, Vermessungsleistungen, Bescheide etc. für (Bauherr, Eigentümer der Immobilien):</t>
  </si>
  <si>
    <t>Bei geförderten Maßnahmen Förderbedingungen beachten.</t>
  </si>
  <si>
    <t>VILV-Leistung</t>
  </si>
  <si>
    <t>Für diese erhaltenen Leistung gilt folgende Verrechnung:</t>
  </si>
  <si>
    <t>Dafür erhält StA65:</t>
  </si>
  <si>
    <t>1.</t>
  </si>
  <si>
    <t>2.</t>
  </si>
  <si>
    <t>StA 65 erbringt Leistungen:</t>
  </si>
  <si>
    <t xml:space="preserve">Ausstattung und Kunstwerke </t>
  </si>
  <si>
    <t>Ausstattung und Kunstwerke (Kosten für bewegliches Vermögen nach Angabe des Nutzers)</t>
  </si>
  <si>
    <t>KG 700, zahlungswirksam</t>
  </si>
  <si>
    <t>Im Ausgabeblatt werden alle Baunebenkosten als Gesamtsumme dargestellt.</t>
  </si>
  <si>
    <t xml:space="preserve">Grundsätzlich sind zur Kostenermittlung alle Baunebenkosten unabhängig von der internen oder externen Leistungserbringung zu berechnen. </t>
  </si>
  <si>
    <t>Kostengruppe 700 (900) Baunebenkosten</t>
  </si>
  <si>
    <r>
      <t xml:space="preserve">Ausstattung und Kunstwerke, </t>
    </r>
    <r>
      <rPr>
        <sz val="9"/>
        <rFont val="Arial"/>
        <family val="2"/>
      </rPr>
      <t>bewegliches Vermögen nach Angabe des Nutzers.</t>
    </r>
  </si>
  <si>
    <r>
      <t xml:space="preserve">Ausstattung und Kunstwerke, </t>
    </r>
    <r>
      <rPr>
        <sz val="9"/>
        <rFont val="Arial"/>
        <family val="2"/>
      </rPr>
      <t>die fest mit dem Gebäude verbunden sind. (Baubudget)</t>
    </r>
  </si>
  <si>
    <t>feigegeben von 65/1-2 Rechnungswesen, 65/1-1 Vertragswesen, 65/2-1 Finanzierung</t>
  </si>
  <si>
    <r>
      <t>VILV-Leistungen</t>
    </r>
    <r>
      <rPr>
        <sz val="12"/>
        <rFont val="Arial"/>
        <family val="2"/>
      </rPr>
      <t xml:space="preserve"> oder aktivierbare Eigenleistung</t>
    </r>
  </si>
  <si>
    <r>
      <t xml:space="preserve">Finanzierungsbedarf </t>
    </r>
    <r>
      <rPr>
        <sz val="8"/>
        <rFont val="Arial"/>
        <family val="2"/>
      </rPr>
      <t>(Investitionskosten ./. Nicht zahlungswirksame Eigenleistung)</t>
    </r>
  </si>
  <si>
    <t>Weitere Hinweise in dem Reiter BAUNEBENKOSTEN</t>
  </si>
  <si>
    <t>Investitionskosten, brutto</t>
  </si>
  <si>
    <r>
      <t xml:space="preserve">Baukosten </t>
    </r>
    <r>
      <rPr>
        <sz val="8"/>
        <rFont val="Arial"/>
        <family val="2"/>
      </rPr>
      <t>(KG 100-700 ohne bewegliches Vermögen)</t>
    </r>
  </si>
  <si>
    <r>
      <t xml:space="preserve">Finanzierungsbedarf </t>
    </r>
    <r>
      <rPr>
        <sz val="8"/>
        <rFont val="Arial"/>
        <family val="2"/>
      </rPr>
      <t>(Investitionskosten ./. nicht zahlungswirksame Eigenleistung)</t>
    </r>
  </si>
  <si>
    <r>
      <t xml:space="preserve">Anteil nicht zahlungswirksamer Eigenleistungen FB 65 </t>
    </r>
    <r>
      <rPr>
        <sz val="8"/>
        <rFont val="Arial"/>
        <family val="2"/>
      </rPr>
      <t>(VILV-Leistung)</t>
    </r>
  </si>
  <si>
    <t>Anzahl der gerundeten Stellen</t>
  </si>
  <si>
    <r>
      <t xml:space="preserve">Baukosten </t>
    </r>
    <r>
      <rPr>
        <sz val="8"/>
        <rFont val="Arial"/>
        <family val="2"/>
      </rPr>
      <t>(KG 100-700 ohne loses Mobiliar)</t>
    </r>
  </si>
  <si>
    <t>Anteil der Kosten des beweglichen Vermögens nach Angabe des Nutzers</t>
  </si>
  <si>
    <t>Geprüft durch Projektsteuerung</t>
  </si>
  <si>
    <t>Anteil der Kosten des beweglichen Vermögens nach Angabe des Nutzers (in der Summe KG 600 enthalten)</t>
  </si>
  <si>
    <r>
      <t xml:space="preserve">Schilder, Wegweiser, Orientierungstafeln </t>
    </r>
    <r>
      <rPr>
        <sz val="8"/>
        <rFont val="Arial"/>
        <family val="2"/>
      </rPr>
      <t>(beweglich, lose)</t>
    </r>
  </si>
  <si>
    <r>
      <t xml:space="preserve">KG 700, nicht zahlungswirksam </t>
    </r>
    <r>
      <rPr>
        <sz val="8"/>
        <rFont val="Arial"/>
        <family val="2"/>
      </rPr>
      <t>(VILV)</t>
    </r>
  </si>
  <si>
    <t>Zum Ausdruck des entsprechenden Deckblattes bitte die unteren Blattreiter benutzen!</t>
  </si>
  <si>
    <r>
      <t xml:space="preserve">Anteil nicht zahlungswirksamer Eigenleistungen </t>
    </r>
    <r>
      <rPr>
        <sz val="8"/>
        <rFont val="Arial"/>
        <family val="2"/>
      </rPr>
      <t>(VILV-Leistung)</t>
    </r>
  </si>
  <si>
    <t>Wege</t>
  </si>
  <si>
    <t>Straßen</t>
  </si>
  <si>
    <t>Stellplätze</t>
  </si>
  <si>
    <t>Sportplatzflächen</t>
  </si>
  <si>
    <t>Spielplatzflächen</t>
  </si>
  <si>
    <t>Einfriedungen</t>
  </si>
  <si>
    <t>Schutzkonstruktionen</t>
  </si>
  <si>
    <t>Rampen, Treppen, Tribünen</t>
  </si>
  <si>
    <t>Überdachungen</t>
  </si>
  <si>
    <t>Abwasseranlagen</t>
  </si>
  <si>
    <t>Sicherungsbauweisen</t>
  </si>
  <si>
    <t>Baustelleneinrichtung</t>
  </si>
  <si>
    <t>Untersuchungen</t>
  </si>
  <si>
    <t>Rechte Dritter</t>
  </si>
  <si>
    <t>Kampfmittelräumung</t>
  </si>
  <si>
    <t>Kulturhistorische Funde</t>
  </si>
  <si>
    <t>Ausgleichsmaßnahmen</t>
  </si>
  <si>
    <t>Bauliche Maßnahmen Provisorien</t>
  </si>
  <si>
    <t xml:space="preserve">Sonstiges </t>
  </si>
  <si>
    <t>Übergangsmaßnahmen</t>
  </si>
  <si>
    <t>Elektrische Anlagen</t>
  </si>
  <si>
    <t>Kommunikations-, sicherheits- u. informationstechnische Anlagen</t>
  </si>
  <si>
    <t>Nutzungsspezifische u. verfahrenstechnische Anlagen, feste Einbauten</t>
  </si>
  <si>
    <t>Gebäude- u. Anlagenautomation</t>
  </si>
  <si>
    <t>Sonstige Maßnahmen für technische Anlagen</t>
  </si>
  <si>
    <t>Außenanlagen und Freiflächen</t>
  </si>
  <si>
    <t>Gründung, Unterbau</t>
  </si>
  <si>
    <t>Herstellung</t>
  </si>
  <si>
    <t>Umschließung</t>
  </si>
  <si>
    <t>Automationseinrichtungen</t>
  </si>
  <si>
    <t>Schaltschränke, Automationsschwerpunkte</t>
  </si>
  <si>
    <t>Datenübertragungsnetze</t>
  </si>
  <si>
    <t>Wasserhaltung</t>
  </si>
  <si>
    <t>Vortrieb</t>
  </si>
  <si>
    <t>Baugrundverbesserung</t>
  </si>
  <si>
    <t>Gründungen und Bodenplatten</t>
  </si>
  <si>
    <t>Gründungsbeläge</t>
  </si>
  <si>
    <t>Abdichtungen und Bekleidungen</t>
  </si>
  <si>
    <t>Dränagen</t>
  </si>
  <si>
    <t xml:space="preserve">Plätze, Höfe, Terrassen </t>
  </si>
  <si>
    <t>Gleisanlagen</t>
  </si>
  <si>
    <t>Oberbau, Deckschichten</t>
  </si>
  <si>
    <t>Baukonstruktionen</t>
  </si>
  <si>
    <t>Stege</t>
  </si>
  <si>
    <t>Kanal- und Schachtkonstruktionen</t>
  </si>
  <si>
    <t>Wasserbecken</t>
  </si>
  <si>
    <t>Technische Anlagen</t>
  </si>
  <si>
    <t>Wasseranlagen</t>
  </si>
  <si>
    <t>Anlagen für Gase und Flüssigkeiten</t>
  </si>
  <si>
    <t>Kommunikations-,sicherheitstechnische Anlagen, Automation</t>
  </si>
  <si>
    <t>Einbauten in Außenanlagen und Freiflächen</t>
  </si>
  <si>
    <t>Vegetationsflächen</t>
  </si>
  <si>
    <t>Vegetationstechnische Bodenbearbeitung</t>
  </si>
  <si>
    <t>Wasserflächen</t>
  </si>
  <si>
    <t>Befestigungen</t>
  </si>
  <si>
    <t>Abdichtungen</t>
  </si>
  <si>
    <t>Bepflanzungen</t>
  </si>
  <si>
    <t>Sonstiges</t>
  </si>
  <si>
    <t>Sonstige Maßnahmen für Außenanlagen u. Freiflächen</t>
  </si>
  <si>
    <t>Gerüste</t>
  </si>
  <si>
    <t>Instandsetzung</t>
  </si>
  <si>
    <t>Materialentsorgung</t>
  </si>
  <si>
    <t>Zusätzliche Maßnahmen</t>
  </si>
  <si>
    <t>Provisorische Außenanlagen u. Freiflächen</t>
  </si>
  <si>
    <t>Informationstechnische Ausstattung</t>
  </si>
  <si>
    <t>Künstlerische Ausstattung</t>
  </si>
  <si>
    <t>Künstlerische Gestaltung des Bauwerks</t>
  </si>
  <si>
    <t>Künstlerische Gestaltung  Außenanlagen und Freiflächen</t>
  </si>
  <si>
    <t>Ingenieurbauwerke</t>
  </si>
  <si>
    <t>Verkehrsanlagen</t>
  </si>
  <si>
    <t>Ingenieurvermessung</t>
  </si>
  <si>
    <t>Betriebskosten nach der Abnahme</t>
  </si>
  <si>
    <t>Versicherungen</t>
  </si>
  <si>
    <t>Altlasten, Kampfmittelräumung, kulturhistorische Funde</t>
  </si>
  <si>
    <t>Bestandsdokumentation</t>
  </si>
  <si>
    <t>Finanzierung</t>
  </si>
  <si>
    <t>Finanzierungsnebenkosten</t>
  </si>
  <si>
    <t>Fremdkapitalzinsen</t>
  </si>
  <si>
    <t>Eigenkapitalzinsen</t>
  </si>
  <si>
    <t>Bürgschaften</t>
  </si>
  <si>
    <t>900*</t>
  </si>
  <si>
    <t>911*</t>
  </si>
  <si>
    <t>912*</t>
  </si>
  <si>
    <t>919*</t>
  </si>
  <si>
    <r>
      <t xml:space="preserve">Die Kostengruppe 900 ist eine dortmundspezifische Erweiterung.
Hier sind die Kosten einzutragen, die </t>
    </r>
    <r>
      <rPr>
        <b/>
        <sz val="12"/>
        <rFont val="Arial"/>
        <family val="2"/>
      </rPr>
      <t>vom Nutzer</t>
    </r>
    <r>
      <rPr>
        <sz val="12"/>
        <rFont val="Arial"/>
        <family val="2"/>
      </rPr>
      <t xml:space="preserve"> für das </t>
    </r>
    <r>
      <rPr>
        <b/>
        <sz val="12"/>
        <rFont val="Arial"/>
        <family val="2"/>
      </rPr>
      <t>lose Mobiliar</t>
    </r>
    <r>
      <rPr>
        <sz val="12"/>
        <rFont val="Arial"/>
        <family val="2"/>
      </rPr>
      <t xml:space="preserve"> benannt werden.
Das lose Mobiliar wird vom Nutzer finanziert und ggf. über FB 19 beschafft. Keine Bearbeitung durch FB 65.
Die Kosten des losen Mobiliars sind keine Baukosten. </t>
    </r>
  </si>
  <si>
    <t>* FABIDO (FB 57) = Honorare nur für Leistungen der Betriebsausstattung betreffend.</t>
  </si>
  <si>
    <r>
      <t>Kosten</t>
    </r>
    <r>
      <rPr>
        <sz val="11"/>
        <color rgb="FFFF0000"/>
        <rFont val="Arial"/>
        <family val="2"/>
      </rPr>
      <t>rahmen</t>
    </r>
    <r>
      <rPr>
        <sz val="11"/>
        <rFont val="Arial"/>
        <family val="2"/>
      </rPr>
      <t xml:space="preserve"> nach ausführungsorientierter Gliederung, DIN 276 entsprechend STLB-Bau</t>
    </r>
  </si>
  <si>
    <r>
      <t>Kosten</t>
    </r>
    <r>
      <rPr>
        <sz val="11"/>
        <color rgb="FFFF0000"/>
        <rFont val="Arial"/>
        <family val="2"/>
      </rPr>
      <t>vor</t>
    </r>
    <r>
      <rPr>
        <sz val="11"/>
        <rFont val="Arial"/>
        <family val="2"/>
      </rPr>
      <t>anschlag nach ausführungsorientierter Gliederung, DIN 276 entsprechend STLB-Bau</t>
    </r>
  </si>
  <si>
    <t>Kosten, die im Zusammenhang mit der Finanzierung des Bauprojektes bis zum Beginn der Nutzung anfallen.</t>
  </si>
  <si>
    <r>
      <t xml:space="preserve">Baunebenkosten, </t>
    </r>
    <r>
      <rPr>
        <sz val="9"/>
        <rFont val="Arial"/>
        <family val="2"/>
      </rPr>
      <t xml:space="preserve">zahlungswirksam </t>
    </r>
    <r>
      <rPr>
        <i/>
        <sz val="9"/>
        <rFont val="Arial"/>
        <family val="2"/>
      </rPr>
      <t>(ohne Indexierung)</t>
    </r>
  </si>
  <si>
    <r>
      <t xml:space="preserve">Baunebenkosten, </t>
    </r>
    <r>
      <rPr>
        <sz val="9"/>
        <rFont val="Arial"/>
        <family val="2"/>
      </rPr>
      <t xml:space="preserve">nicht zahlungswirksam (VILV-Leistung) </t>
    </r>
    <r>
      <rPr>
        <i/>
        <sz val="9"/>
        <rFont val="Arial"/>
        <family val="2"/>
      </rPr>
      <t>(ohne Indexierung)</t>
    </r>
  </si>
  <si>
    <r>
      <t xml:space="preserve">Grundstück </t>
    </r>
    <r>
      <rPr>
        <i/>
        <sz val="9"/>
        <rFont val="Arial"/>
        <family val="2"/>
      </rPr>
      <t>(ohne Indexierung)</t>
    </r>
  </si>
  <si>
    <r>
      <t xml:space="preserve">Finanzierung </t>
    </r>
    <r>
      <rPr>
        <i/>
        <sz val="9"/>
        <rFont val="Arial"/>
        <family val="2"/>
      </rPr>
      <t>(ohne Indexierung)</t>
    </r>
  </si>
  <si>
    <t>Vorbereitende Maßnahmen</t>
  </si>
  <si>
    <t>Herrichten, sonstiges</t>
  </si>
  <si>
    <t>Abfallentsorgung - Kostenzuschüsse -  Anschlußkosten</t>
  </si>
  <si>
    <t>Ausgleichsmaßnahmen- und abgaben</t>
  </si>
  <si>
    <t>Erdbau, sonstiges</t>
  </si>
  <si>
    <t>Flugplatzflächen</t>
  </si>
  <si>
    <t>Nutzungsspezifische und verfahrenstechnische Anlagen</t>
  </si>
  <si>
    <t>Pflanzenflächen</t>
  </si>
  <si>
    <t>Rasen- und Saatflächen</t>
  </si>
  <si>
    <r>
      <t xml:space="preserve">Gebäude und Innenräume </t>
    </r>
    <r>
      <rPr>
        <i/>
        <sz val="10"/>
        <rFont val="Arial"/>
        <family val="2"/>
      </rPr>
      <t xml:space="preserve"> (mit Hinweis ob Generalplaner)</t>
    </r>
  </si>
  <si>
    <t xml:space="preserve"> - Mitte der Bauzeit</t>
  </si>
  <si>
    <t>mit einer Jährlichen prognostizierten Preissteigerung bis 2024</t>
  </si>
  <si>
    <t>mit einer Jährlichen prognostizierten Preissteigerung ab 2025</t>
  </si>
  <si>
    <t xml:space="preserve">Datum, Unterschrift Sachbearbeiter/ -in                            </t>
  </si>
  <si>
    <t xml:space="preserve"> Datum, Unterschrift Teamleiter/ -in                                    </t>
  </si>
  <si>
    <t>_________________________________</t>
  </si>
  <si>
    <t xml:space="preserve">_______________________________        </t>
  </si>
  <si>
    <t>Berücksichtigt ist die Preissteigerung bis zur Mitte der Bauzeit</t>
  </si>
  <si>
    <t>Baugrube/Erdbau</t>
  </si>
  <si>
    <t>Sonstiges zur KG 310</t>
  </si>
  <si>
    <t>Flachgründungen und Bodenplatten</t>
  </si>
  <si>
    <t>Tiefgründungen</t>
  </si>
  <si>
    <t>Sonstiges zur KG 320</t>
  </si>
  <si>
    <t>Außenwände/Vertikale Baukonstruktionen, außen</t>
  </si>
  <si>
    <t>Tragende Außenwände</t>
  </si>
  <si>
    <t>Nichttragende Außenwände</t>
  </si>
  <si>
    <t>Außenstützen</t>
  </si>
  <si>
    <t>Außenwandöffnungen</t>
  </si>
  <si>
    <t>Außenwandbekleidungen, außen</t>
  </si>
  <si>
    <t>Außenwandbekleidungen, innen</t>
  </si>
  <si>
    <t>Elementierte Außenwandkonstruktionen</t>
  </si>
  <si>
    <t>Lichtschutz zur KG 330</t>
  </si>
  <si>
    <t>Sonstiges zur KG 330</t>
  </si>
  <si>
    <t>Innenwände/Vertikale Baukonstruktionen, innen</t>
  </si>
  <si>
    <t>Tragende Innenwände</t>
  </si>
  <si>
    <t>Nichttragende Innenwände</t>
  </si>
  <si>
    <t>Innenstützen</t>
  </si>
  <si>
    <t>Innenwandöffnungen</t>
  </si>
  <si>
    <t>Innenwandbekleidungen</t>
  </si>
  <si>
    <t>Elementierte Innenwandkonstruktionen</t>
  </si>
  <si>
    <t>Lichtschutz zur KG 340</t>
  </si>
  <si>
    <t>Sonstiges zur KG 340</t>
  </si>
  <si>
    <t>Decken/Horizontale Baukonstruktionen</t>
  </si>
  <si>
    <t>Deckenkonstruktionen</t>
  </si>
  <si>
    <t>Deckenöffnungen</t>
  </si>
  <si>
    <t>Deckenbeläge</t>
  </si>
  <si>
    <t>Deckenbekleidungen</t>
  </si>
  <si>
    <t>Elementierte Deckenkonstruktionen</t>
  </si>
  <si>
    <t>Sonstiges zur KG 350</t>
  </si>
  <si>
    <t>Dächer</t>
  </si>
  <si>
    <t>Dachkonstruktionen</t>
  </si>
  <si>
    <t>Dachöffnungen</t>
  </si>
  <si>
    <t>Dachbeläge</t>
  </si>
  <si>
    <t>Dachbekleidungen</t>
  </si>
  <si>
    <t>Elementierte Dachkonstruktionen</t>
  </si>
  <si>
    <t>Lichtschutz zur KG 360</t>
  </si>
  <si>
    <t>Sonstiges zur KG 360</t>
  </si>
  <si>
    <t>Infrastrukturanlagen</t>
  </si>
  <si>
    <t>Anlagen für den Straßenverkehr</t>
  </si>
  <si>
    <t>Anlagen für den Schienenverkehr</t>
  </si>
  <si>
    <t>Anlagen für den Flugverkehr</t>
  </si>
  <si>
    <t>Anlagen des Wasserbaus</t>
  </si>
  <si>
    <t>Anlagen der Abwasserentsorgung</t>
  </si>
  <si>
    <t>Anlagen der Wasserversorgung</t>
  </si>
  <si>
    <t>Anlagen der Energie- und Informationsversorgung</t>
  </si>
  <si>
    <t>Anlagen der Abfallentsorgung</t>
  </si>
  <si>
    <t>Sonstiges zur KG 370</t>
  </si>
  <si>
    <t>Landschaftsgestalterische Einbauten</t>
  </si>
  <si>
    <t>Mechanische Einbauten</t>
  </si>
  <si>
    <t>Einbauten in Konstruktionen des Ingenieurbaus</t>
  </si>
  <si>
    <t>Orientierungs- und Informationssysteme</t>
  </si>
  <si>
    <t>Schutzeinbauten</t>
  </si>
  <si>
    <t>Sonstiges zur KG 380</t>
  </si>
  <si>
    <t>Sonstige Maßnahmen für Baukonstruktionen</t>
  </si>
  <si>
    <t>Instandsetzungen</t>
  </si>
  <si>
    <t>Provisorische Baukonstruktionen</t>
  </si>
  <si>
    <t>Sonstiges zur KG 390</t>
  </si>
  <si>
    <t>Summe 200</t>
  </si>
  <si>
    <t>Summe 100</t>
  </si>
  <si>
    <t>Summe 300</t>
  </si>
  <si>
    <t>Gasanlagen</t>
  </si>
  <si>
    <t>Sonstiges zur KG 410</t>
  </si>
  <si>
    <t>Wärmeerzeugungsanlagen</t>
  </si>
  <si>
    <t>Wärmeverteilnetze</t>
  </si>
  <si>
    <t>Raumheizflächen</t>
  </si>
  <si>
    <t>Verkehrsheizflächen</t>
  </si>
  <si>
    <t>Sonstiges zur KG 420</t>
  </si>
  <si>
    <t>Lüftungsanlagen</t>
  </si>
  <si>
    <t>Teilklimaanlagen</t>
  </si>
  <si>
    <t>Klimaanlagen</t>
  </si>
  <si>
    <t>Sonstiges zur KG 430</t>
  </si>
  <si>
    <t>Hoch- und Mittelspannungsanlagen</t>
  </si>
  <si>
    <t>Eigenstromversorgungs-anlagen</t>
  </si>
  <si>
    <t>Niederspannungs-schaltanlagen</t>
  </si>
  <si>
    <t>Niederspannungs-installationsanlagen</t>
  </si>
  <si>
    <t>Beleuchtungsanlagen</t>
  </si>
  <si>
    <t>Blitzschutz- und Erdungsanlagen</t>
  </si>
  <si>
    <t>Fahrleitungssysteme</t>
  </si>
  <si>
    <t>Sonstiges zur KG 440</t>
  </si>
  <si>
    <t>Telekommunikations-anlagen</t>
  </si>
  <si>
    <t>Such- und Signalanlagen</t>
  </si>
  <si>
    <t>Zeitdienstanlagen</t>
  </si>
  <si>
    <t>Elektroakustische Anlagen</t>
  </si>
  <si>
    <t>Audiovisuelle Medien- und Antennenanlagen</t>
  </si>
  <si>
    <t>Gefahrenmelde- und Alarmanlagen</t>
  </si>
  <si>
    <t>Verkehrsbeeinflussungs-anlagen</t>
  </si>
  <si>
    <t>Sonstiges zur KG 450</t>
  </si>
  <si>
    <t>Aufzugsanlagen</t>
  </si>
  <si>
    <t>Fahrtreppen, Fahrsteige</t>
  </si>
  <si>
    <t>Befahranlagen</t>
  </si>
  <si>
    <t>Transportanlagen</t>
  </si>
  <si>
    <t>Krananlagen</t>
  </si>
  <si>
    <t>Hydraulikanlagen</t>
  </si>
  <si>
    <t>Sonstiges zur KG 460</t>
  </si>
  <si>
    <t>Wäscherei-, Reinigungs- und badetechnische Anlagen</t>
  </si>
  <si>
    <t>Medienversorgungs-anlagen, Medizin- und labortechnische Anlagen</t>
  </si>
  <si>
    <t>Feuerlöschanlagen</t>
  </si>
  <si>
    <t>Prozesswärme-, kälte- und -luftanlagen</t>
  </si>
  <si>
    <t>Weitere nutzungsspezifische Anlagen</t>
  </si>
  <si>
    <t>Verfahrenstechnische Anlagen, Wasser, Abwasser und Gase</t>
  </si>
  <si>
    <t>Verfahrenstechnische Anlagen, Feststoffe, Wertstoffe und Abfälle</t>
  </si>
  <si>
    <t>Sonstiges zur KG 470</t>
  </si>
  <si>
    <t>Automationsmanagement</t>
  </si>
  <si>
    <t>Kabel, Leitungen und Verlegesysteme</t>
  </si>
  <si>
    <t>Sonstiges zur KG 480</t>
  </si>
  <si>
    <t>Provisorische technische Anlagen</t>
  </si>
  <si>
    <t>Sonstiges zur KG 490</t>
  </si>
  <si>
    <t>Summe 500</t>
  </si>
  <si>
    <t>Erdbau</t>
  </si>
  <si>
    <t>Sonstiges zur KG 520</t>
  </si>
  <si>
    <t>Sonstiges zur KG 530</t>
  </si>
  <si>
    <t>Wandkonstruktionen</t>
  </si>
  <si>
    <t>Sonstiges zur KG 540</t>
  </si>
  <si>
    <t>Sonstiges zur KG 550</t>
  </si>
  <si>
    <t>Sonstiges zur KG 560</t>
  </si>
  <si>
    <t>Sonstiges zur KG 570</t>
  </si>
  <si>
    <t>Sonstiges zur KG 580</t>
  </si>
  <si>
    <t>Sonstiges zur KG 590</t>
  </si>
  <si>
    <t>Kunstobjekte</t>
  </si>
  <si>
    <t>Sonstiges zur KG 640</t>
  </si>
  <si>
    <t>Sonstige Ausstattung (Schilder, Wegweiser, Werbetafeln)</t>
  </si>
  <si>
    <t>Bedarfsplanung</t>
  </si>
  <si>
    <t>Sicherheits- und Gesundheitsschutzkoordination</t>
  </si>
  <si>
    <t>Vergabeverfahren</t>
  </si>
  <si>
    <t>Sonstiges zur KG 710</t>
  </si>
  <si>
    <t>Bauherrenaufgaben</t>
  </si>
  <si>
    <t>Vorbereitung der Objektplanung</t>
  </si>
  <si>
    <t>Sonstiges zur KG 720</t>
  </si>
  <si>
    <t>Objektplanung</t>
  </si>
  <si>
    <t>Sonstiges zur KG 730 (z.B. Innenräume)</t>
  </si>
  <si>
    <t>Fachplanung</t>
  </si>
  <si>
    <t>Technische Ausrüstung</t>
  </si>
  <si>
    <t>Bauphysik</t>
  </si>
  <si>
    <t>Geotechnik</t>
  </si>
  <si>
    <t>Brandschutz</t>
  </si>
  <si>
    <t>Sonstiges zur KG 740</t>
  </si>
  <si>
    <t>Künstlerische Leistungen</t>
  </si>
  <si>
    <t>Honorare</t>
  </si>
  <si>
    <t>Allgemeine Baunebenkosten</t>
  </si>
  <si>
    <t>Gutachten und Beratung</t>
  </si>
  <si>
    <t>Prüfungen, Genehmigungen, Abnahmen</t>
  </si>
  <si>
    <t>Sonstiges zur KG 760</t>
  </si>
  <si>
    <t>Sonstige Baunebenkosten</t>
  </si>
  <si>
    <t>Sonstiges zur KG 790</t>
  </si>
  <si>
    <t>Gesamtkosten</t>
  </si>
  <si>
    <t>Ges. Kosten indexiert</t>
  </si>
  <si>
    <t>Kosten mit Indexierung</t>
  </si>
  <si>
    <t>Kosten ohne Indexierung</t>
  </si>
  <si>
    <t>Zwischen summe ohne Indexierung</t>
  </si>
  <si>
    <t>Zwischensumme 
mit Indexierung</t>
  </si>
  <si>
    <t>Sonstige Finanzierungskosten</t>
  </si>
  <si>
    <t>Gesamtkosten inkl. Regionalfaktor</t>
  </si>
  <si>
    <t>intern:
Gesamtkosten inkl. Regionalfaktor und Index</t>
  </si>
  <si>
    <t>Kostenberechnung</t>
  </si>
  <si>
    <t>hier entfällt Indexierung/Regionalfaktor</t>
  </si>
  <si>
    <t>Musterhaus</t>
  </si>
  <si>
    <t>Nur nach Absprache anzuwenden. Ansonsten bei 1 belassen.</t>
  </si>
  <si>
    <t>Bezeichnung (nach DIN 276:2018)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</si>
</sst>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\ &quot;DM&quot;;\-#,##0.00\ &quot;DM&quot;"/>
    <numFmt numFmtId="165" formatCode="d/\ mmmm\ yyyy"/>
    <numFmt numFmtId="166" formatCode="#,##0.00\ [$€-1];\-#,##0.00\ [$€-1]"/>
    <numFmt numFmtId="167" formatCode="#,##0.00?\ \ "/>
    <numFmt numFmtId="168" formatCode="#,##0&quot; DM/m²&quot;"/>
    <numFmt numFmtId="169" formatCode="#,##0&quot; €/m²&quot;"/>
    <numFmt numFmtId="170" formatCode="#,##0.00\ [$€-1]"/>
    <numFmt numFmtId="171" formatCode="_-* #,##0.00\ [$€]_-;\-* #,##0.00\ [$€]_-;_-* &quot;-&quot;??\ [$€]_-;_-@_-"/>
    <numFmt numFmtId="172" formatCode="#,##0\ [$€-1];\-#,##0\ [$€-1]"/>
    <numFmt numFmtId="173" formatCode="_-* #,##0\ [$€]_-;\-* #,##0\ [$€]_-;_-* &quot;-&quot;??\ [$€]_-;_-@_-"/>
    <numFmt numFmtId="174" formatCode="_-* #,##0.00\ [$€-40A]_-;\-* #,##0.00\ [$€-40A]_-;_-* &quot;-&quot;??\ [$€-40A]_-;_-@_-"/>
    <numFmt numFmtId="175" formatCode="&quot; - erwartete Indexsteigerung bis einschl. &quot;General"/>
    <numFmt numFmtId="176" formatCode="&quot;- erwartete Indexsteigerung ab &quot;General"/>
  </numFmts>
  <fonts count="38" x14ac:knownFonts="1">
    <font>
      <sz val="11"/>
      <name val="Times New Roman"/>
    </font>
    <font>
      <sz val="11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b/>
      <sz val="11"/>
      <color indexed="28"/>
      <name val="Arial"/>
      <family val="2"/>
    </font>
    <font>
      <b/>
      <sz val="10"/>
      <color indexed="10"/>
      <name val="Arial"/>
      <family val="2"/>
    </font>
    <font>
      <b/>
      <sz val="18"/>
      <color indexed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color indexed="10"/>
      <name val="Arial"/>
      <family val="2"/>
    </font>
    <font>
      <b/>
      <i/>
      <u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i/>
      <sz val="11"/>
      <color indexed="10"/>
      <name val="Arial"/>
      <family val="2"/>
    </font>
    <font>
      <b/>
      <i/>
      <sz val="11"/>
      <color indexed="12"/>
      <name val="Arial"/>
      <family val="2"/>
    </font>
    <font>
      <sz val="11"/>
      <color indexed="10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4"/>
      <name val="Arial"/>
      <family val="2"/>
    </font>
    <font>
      <b/>
      <u/>
      <sz val="14"/>
      <name val="Arial"/>
      <family val="2"/>
    </font>
    <font>
      <sz val="12"/>
      <name val="Times New Roman"/>
      <family val="1"/>
    </font>
    <font>
      <b/>
      <sz val="11"/>
      <color indexed="12"/>
      <name val="Arial"/>
      <family val="2"/>
    </font>
    <font>
      <b/>
      <sz val="11"/>
      <color indexed="13"/>
      <name val="Arial"/>
      <family val="2"/>
    </font>
    <font>
      <sz val="11"/>
      <color indexed="13"/>
      <name val="Arial"/>
      <family val="2"/>
    </font>
    <font>
      <sz val="11"/>
      <color rgb="FFFF0000"/>
      <name val="Arial"/>
      <family val="2"/>
    </font>
    <font>
      <i/>
      <sz val="9"/>
      <name val="Arial"/>
      <family val="2"/>
    </font>
    <font>
      <sz val="10"/>
      <name val="Times New Roman"/>
      <family val="1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i/>
      <sz val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57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57"/>
      </left>
      <right/>
      <top/>
      <bottom style="hair">
        <color indexed="57"/>
      </bottom>
      <diagonal/>
    </border>
    <border>
      <left/>
      <right style="hair">
        <color indexed="57"/>
      </right>
      <top/>
      <bottom/>
      <diagonal/>
    </border>
    <border>
      <left style="hair">
        <color indexed="57"/>
      </left>
      <right/>
      <top style="hair">
        <color indexed="57"/>
      </top>
      <bottom style="hair">
        <color indexed="57"/>
      </bottom>
      <diagonal/>
    </border>
    <border>
      <left/>
      <right/>
      <top style="hair">
        <color indexed="57"/>
      </top>
      <bottom style="hair">
        <color indexed="57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57"/>
      </left>
      <right/>
      <top style="hair">
        <color indexed="57"/>
      </top>
      <bottom/>
      <diagonal/>
    </border>
    <border>
      <left/>
      <right/>
      <top style="hair">
        <color indexed="57"/>
      </top>
      <bottom/>
      <diagonal/>
    </border>
    <border>
      <left/>
      <right/>
      <top style="hair">
        <color indexed="57"/>
      </top>
      <bottom style="thin">
        <color indexed="64"/>
      </bottom>
      <diagonal/>
    </border>
    <border>
      <left/>
      <right style="hair">
        <color indexed="57"/>
      </right>
      <top style="hair">
        <color indexed="57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57"/>
      </right>
      <top/>
      <bottom style="hair">
        <color indexed="57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57"/>
      </left>
      <right style="hair">
        <color indexed="57"/>
      </right>
      <top style="hair">
        <color indexed="57"/>
      </top>
      <bottom style="hair">
        <color indexed="57"/>
      </bottom>
      <diagonal/>
    </border>
    <border>
      <left/>
      <right style="hair">
        <color indexed="57"/>
      </right>
      <top style="hair">
        <color indexed="21"/>
      </top>
      <bottom style="hair">
        <color indexed="21"/>
      </bottom>
      <diagonal/>
    </border>
    <border>
      <left/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/>
      <bottom/>
      <diagonal/>
    </border>
    <border>
      <left style="hair">
        <color indexed="57"/>
      </left>
      <right style="hair">
        <color indexed="57"/>
      </right>
      <top style="thin">
        <color indexed="64"/>
      </top>
      <bottom style="thin">
        <color indexed="64"/>
      </bottom>
      <diagonal/>
    </border>
    <border>
      <left style="hair">
        <color indexed="57"/>
      </left>
      <right/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medium">
        <color rgb="FFFF0000"/>
      </right>
      <top style="thick">
        <color rgb="FFFF0000"/>
      </top>
      <bottom style="thick">
        <color rgb="FFFF0000"/>
      </bottom>
      <diagonal/>
    </border>
    <border>
      <left style="hair">
        <color indexed="57"/>
      </left>
      <right/>
      <top/>
      <bottom/>
      <diagonal/>
    </border>
  </borders>
  <cellStyleXfs count="3">
    <xf numFmtId="0" fontId="0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0">
    <xf numFmtId="0" fontId="0" fillId="0" borderId="0" xfId="0"/>
    <xf numFmtId="0" fontId="4" fillId="0" borderId="0" xfId="0" applyFont="1"/>
    <xf numFmtId="0" fontId="14" fillId="0" borderId="0" xfId="0" applyFont="1"/>
    <xf numFmtId="0" fontId="16" fillId="0" borderId="0" xfId="0" applyFont="1"/>
    <xf numFmtId="0" fontId="16" fillId="0" borderId="0" xfId="0" applyFont="1" applyAlignment="1">
      <alignment horizontal="centerContinuous"/>
    </xf>
    <xf numFmtId="0" fontId="16" fillId="0" borderId="1" xfId="0" applyFont="1" applyBorder="1"/>
    <xf numFmtId="0" fontId="16" fillId="0" borderId="3" xfId="0" applyFont="1" applyBorder="1"/>
    <xf numFmtId="0" fontId="8" fillId="0" borderId="0" xfId="0" applyFont="1"/>
    <xf numFmtId="0" fontId="16" fillId="0" borderId="4" xfId="0" applyFont="1" applyBorder="1"/>
    <xf numFmtId="0" fontId="16" fillId="0" borderId="5" xfId="0" applyFont="1" applyBorder="1"/>
    <xf numFmtId="0" fontId="16" fillId="0" borderId="6" xfId="0" applyFont="1" applyBorder="1"/>
    <xf numFmtId="0" fontId="8" fillId="0" borderId="6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16" fillId="0" borderId="4" xfId="0" applyFont="1" applyBorder="1" applyAlignment="1">
      <alignment vertical="top"/>
    </xf>
    <xf numFmtId="165" fontId="8" fillId="0" borderId="0" xfId="0" applyNumberFormat="1" applyFont="1" applyAlignment="1">
      <alignment horizontal="centerContinuous" vertical="center"/>
    </xf>
    <xf numFmtId="14" fontId="16" fillId="0" borderId="0" xfId="0" applyNumberFormat="1" applyFont="1" applyAlignment="1">
      <alignment horizontal="right"/>
    </xf>
    <xf numFmtId="0" fontId="16" fillId="0" borderId="7" xfId="0" applyFont="1" applyBorder="1"/>
    <xf numFmtId="0" fontId="16" fillId="0" borderId="7" xfId="0" applyFont="1" applyBorder="1" applyAlignment="1">
      <alignment horizontal="centerContinuous"/>
    </xf>
    <xf numFmtId="0" fontId="16" fillId="0" borderId="5" xfId="0" applyFont="1" applyBorder="1" applyAlignment="1">
      <alignment horizontal="centerContinuous"/>
    </xf>
    <xf numFmtId="0" fontId="16" fillId="0" borderId="8" xfId="0" applyFont="1" applyBorder="1" applyAlignment="1">
      <alignment horizontal="centerContinuous"/>
    </xf>
    <xf numFmtId="0" fontId="16" fillId="0" borderId="9" xfId="0" applyFont="1" applyBorder="1" applyAlignment="1">
      <alignment horizontal="centerContinuous"/>
    </xf>
    <xf numFmtId="0" fontId="16" fillId="0" borderId="9" xfId="0" applyFont="1" applyBorder="1"/>
    <xf numFmtId="0" fontId="16" fillId="0" borderId="3" xfId="0" applyFont="1" applyBorder="1" applyAlignment="1">
      <alignment vertical="top"/>
    </xf>
    <xf numFmtId="0" fontId="16" fillId="0" borderId="8" xfId="0" applyFont="1" applyBorder="1"/>
    <xf numFmtId="0" fontId="16" fillId="0" borderId="10" xfId="0" applyFont="1" applyBorder="1"/>
    <xf numFmtId="0" fontId="8" fillId="0" borderId="5" xfId="0" applyFont="1" applyBorder="1" applyAlignment="1">
      <alignment horizontal="left"/>
    </xf>
    <xf numFmtId="0" fontId="16" fillId="0" borderId="3" xfId="0" applyFont="1" applyBorder="1" applyAlignment="1">
      <alignment horizontal="right" vertical="top"/>
    </xf>
    <xf numFmtId="169" fontId="16" fillId="0" borderId="3" xfId="0" applyNumberFormat="1" applyFont="1" applyBorder="1"/>
    <xf numFmtId="172" fontId="16" fillId="0" borderId="11" xfId="0" applyNumberFormat="1" applyFont="1" applyBorder="1"/>
    <xf numFmtId="172" fontId="16" fillId="0" borderId="0" xfId="0" applyNumberFormat="1" applyFont="1"/>
    <xf numFmtId="9" fontId="4" fillId="0" borderId="0" xfId="2" applyFont="1" applyFill="1" applyBorder="1" applyAlignment="1"/>
    <xf numFmtId="3" fontId="16" fillId="0" borderId="11" xfId="0" applyNumberFormat="1" applyFont="1" applyBorder="1"/>
    <xf numFmtId="0" fontId="23" fillId="0" borderId="0" xfId="0" applyFont="1"/>
    <xf numFmtId="3" fontId="18" fillId="2" borderId="13" xfId="1" applyNumberFormat="1" applyFont="1" applyFill="1" applyBorder="1" applyAlignment="1" applyProtection="1">
      <alignment horizontal="center" vertical="center"/>
      <protection locked="0"/>
    </xf>
    <xf numFmtId="0" fontId="18" fillId="2" borderId="13" xfId="1" applyNumberFormat="1" applyFont="1" applyFill="1" applyBorder="1" applyAlignment="1" applyProtection="1">
      <alignment horizontal="center" vertical="center"/>
      <protection locked="0"/>
    </xf>
    <xf numFmtId="0" fontId="18" fillId="2" borderId="13" xfId="0" applyFont="1" applyFill="1" applyBorder="1" applyAlignment="1" applyProtection="1">
      <alignment horizontal="center"/>
      <protection locked="0"/>
    </xf>
    <xf numFmtId="0" fontId="16" fillId="0" borderId="0" xfId="0" applyFont="1" applyAlignment="1">
      <alignment horizontal="center" vertical="top"/>
    </xf>
    <xf numFmtId="0" fontId="26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 wrapText="1"/>
    </xf>
    <xf numFmtId="0" fontId="16" fillId="0" borderId="20" xfId="0" applyFont="1" applyBorder="1" applyAlignment="1">
      <alignment vertical="top" wrapText="1"/>
    </xf>
    <xf numFmtId="49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top" wrapText="1"/>
    </xf>
    <xf numFmtId="0" fontId="16" fillId="0" borderId="21" xfId="0" applyFont="1" applyBorder="1"/>
    <xf numFmtId="0" fontId="16" fillId="0" borderId="22" xfId="0" applyFont="1" applyBorder="1" applyAlignment="1">
      <alignment vertical="center"/>
    </xf>
    <xf numFmtId="49" fontId="16" fillId="0" borderId="23" xfId="0" applyNumberFormat="1" applyFont="1" applyBorder="1" applyAlignment="1">
      <alignment horizontal="right" vertical="top"/>
    </xf>
    <xf numFmtId="0" fontId="16" fillId="0" borderId="24" xfId="0" applyFont="1" applyBorder="1" applyAlignment="1">
      <alignment vertical="top" wrapText="1"/>
    </xf>
    <xf numFmtId="0" fontId="16" fillId="0" borderId="19" xfId="0" applyFont="1" applyBorder="1" applyAlignment="1">
      <alignment horizontal="center" vertical="center"/>
    </xf>
    <xf numFmtId="0" fontId="16" fillId="0" borderId="22" xfId="0" applyFont="1" applyBorder="1"/>
    <xf numFmtId="0" fontId="16" fillId="0" borderId="23" xfId="0" applyFont="1" applyBorder="1"/>
    <xf numFmtId="0" fontId="16" fillId="0" borderId="23" xfId="0" applyFont="1" applyBorder="1" applyAlignment="1">
      <alignment vertical="top"/>
    </xf>
    <xf numFmtId="0" fontId="16" fillId="0" borderId="24" xfId="0" applyFont="1" applyBorder="1" applyAlignment="1">
      <alignment vertical="top"/>
    </xf>
    <xf numFmtId="0" fontId="16" fillId="0" borderId="25" xfId="0" applyFont="1" applyBorder="1" applyAlignment="1">
      <alignment vertical="top"/>
    </xf>
    <xf numFmtId="0" fontId="16" fillId="0" borderId="26" xfId="0" applyFont="1" applyBorder="1" applyAlignment="1">
      <alignment vertical="top"/>
    </xf>
    <xf numFmtId="0" fontId="16" fillId="0" borderId="27" xfId="0" applyFont="1" applyBorder="1" applyAlignment="1">
      <alignment vertical="top"/>
    </xf>
    <xf numFmtId="0" fontId="16" fillId="0" borderId="28" xfId="0" applyFont="1" applyBorder="1" applyAlignment="1">
      <alignment vertical="top" wrapText="1"/>
    </xf>
    <xf numFmtId="0" fontId="27" fillId="0" borderId="0" xfId="0" applyFont="1"/>
    <xf numFmtId="49" fontId="16" fillId="0" borderId="33" xfId="0" applyNumberFormat="1" applyFont="1" applyBorder="1" applyAlignment="1">
      <alignment horizontal="right" vertical="top"/>
    </xf>
    <xf numFmtId="0" fontId="16" fillId="0" borderId="34" xfId="0" applyFont="1" applyBorder="1" applyAlignment="1">
      <alignment horizontal="center" vertical="center"/>
    </xf>
    <xf numFmtId="0" fontId="16" fillId="0" borderId="35" xfId="0" applyFont="1" applyBorder="1" applyAlignment="1">
      <alignment vertical="top" wrapText="1"/>
    </xf>
    <xf numFmtId="49" fontId="16" fillId="0" borderId="36" xfId="0" applyNumberFormat="1" applyFont="1" applyBorder="1" applyAlignment="1">
      <alignment horizontal="right" vertical="top"/>
    </xf>
    <xf numFmtId="0" fontId="16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vertical="top" wrapText="1"/>
    </xf>
    <xf numFmtId="0" fontId="8" fillId="0" borderId="39" xfId="0" applyFont="1" applyBorder="1" applyAlignment="1">
      <alignment vertical="top"/>
    </xf>
    <xf numFmtId="0" fontId="28" fillId="0" borderId="0" xfId="0" applyFont="1"/>
    <xf numFmtId="173" fontId="16" fillId="0" borderId="11" xfId="1" applyNumberFormat="1" applyFont="1" applyFill="1" applyBorder="1" applyAlignment="1"/>
    <xf numFmtId="9" fontId="4" fillId="0" borderId="3" xfId="2" applyFont="1" applyFill="1" applyBorder="1" applyAlignment="1"/>
    <xf numFmtId="172" fontId="16" fillId="0" borderId="3" xfId="0" applyNumberFormat="1" applyFont="1" applyBorder="1"/>
    <xf numFmtId="0" fontId="16" fillId="0" borderId="56" xfId="0" applyFont="1" applyBorder="1" applyAlignment="1">
      <alignment vertical="top"/>
    </xf>
    <xf numFmtId="0" fontId="16" fillId="0" borderId="15" xfId="0" applyFont="1" applyBorder="1" applyAlignment="1">
      <alignment vertical="top"/>
    </xf>
    <xf numFmtId="0" fontId="16" fillId="0" borderId="21" xfId="0" applyFont="1" applyBorder="1" applyAlignment="1">
      <alignment vertical="top"/>
    </xf>
    <xf numFmtId="0" fontId="16" fillId="0" borderId="57" xfId="0" applyFont="1" applyBorder="1" applyAlignment="1">
      <alignment vertical="top"/>
    </xf>
    <xf numFmtId="0" fontId="16" fillId="0" borderId="22" xfId="0" applyFont="1" applyBorder="1" applyAlignment="1">
      <alignment vertical="top"/>
    </xf>
    <xf numFmtId="0" fontId="16" fillId="0" borderId="58" xfId="0" applyFont="1" applyBorder="1" applyAlignment="1">
      <alignment vertical="top"/>
    </xf>
    <xf numFmtId="0" fontId="16" fillId="0" borderId="12" xfId="0" applyFont="1" applyBorder="1" applyAlignment="1">
      <alignment vertical="top"/>
    </xf>
    <xf numFmtId="0" fontId="16" fillId="0" borderId="16" xfId="0" applyFont="1" applyBorder="1" applyAlignment="1">
      <alignment vertical="top"/>
    </xf>
    <xf numFmtId="0" fontId="4" fillId="2" borderId="42" xfId="0" applyFont="1" applyFill="1" applyBorder="1" applyProtection="1">
      <protection locked="0"/>
    </xf>
    <xf numFmtId="171" fontId="4" fillId="2" borderId="59" xfId="1" applyFont="1" applyFill="1" applyBorder="1" applyAlignment="1" applyProtection="1">
      <protection locked="0"/>
    </xf>
    <xf numFmtId="0" fontId="11" fillId="0" borderId="60" xfId="0" applyFont="1" applyBorder="1" applyAlignment="1" applyProtection="1">
      <alignment vertical="center"/>
      <protection hidden="1"/>
    </xf>
    <xf numFmtId="10" fontId="18" fillId="8" borderId="64" xfId="2" applyNumberFormat="1" applyFont="1" applyFill="1" applyBorder="1" applyAlignment="1" applyProtection="1">
      <alignment horizontal="center" vertical="center"/>
      <protection locked="0"/>
    </xf>
    <xf numFmtId="10" fontId="4" fillId="4" borderId="31" xfId="2" applyNumberFormat="1" applyFont="1" applyFill="1" applyBorder="1" applyAlignment="1" applyProtection="1"/>
    <xf numFmtId="10" fontId="4" fillId="4" borderId="22" xfId="2" applyNumberFormat="1" applyFont="1" applyFill="1" applyBorder="1" applyAlignment="1" applyProtection="1"/>
    <xf numFmtId="10" fontId="4" fillId="4" borderId="32" xfId="2" applyNumberFormat="1" applyFont="1" applyFill="1" applyBorder="1" applyAlignment="1" applyProtection="1"/>
    <xf numFmtId="9" fontId="18" fillId="4" borderId="31" xfId="2" applyFont="1" applyFill="1" applyBorder="1" applyAlignment="1" applyProtection="1"/>
    <xf numFmtId="10" fontId="4" fillId="4" borderId="29" xfId="2" applyNumberFormat="1" applyFont="1" applyFill="1" applyBorder="1" applyAlignment="1" applyProtection="1"/>
    <xf numFmtId="10" fontId="18" fillId="0" borderId="0" xfId="2" applyNumberFormat="1" applyFont="1" applyFill="1" applyBorder="1" applyAlignment="1" applyProtection="1">
      <alignment horizontal="center" vertical="center"/>
    </xf>
    <xf numFmtId="10" fontId="18" fillId="0" borderId="3" xfId="2" applyNumberFormat="1" applyFont="1" applyFill="1" applyBorder="1" applyAlignment="1" applyProtection="1">
      <alignment horizontal="center" vertical="center"/>
    </xf>
    <xf numFmtId="0" fontId="11" fillId="0" borderId="60" xfId="0" applyFont="1" applyBorder="1" applyAlignment="1" applyProtection="1">
      <alignment vertical="center" wrapText="1"/>
      <protection hidden="1"/>
    </xf>
    <xf numFmtId="0" fontId="4" fillId="2" borderId="67" xfId="0" applyFont="1" applyFill="1" applyBorder="1" applyProtection="1">
      <protection locked="0"/>
    </xf>
    <xf numFmtId="171" fontId="4" fillId="2" borderId="66" xfId="1" applyFont="1" applyFill="1" applyBorder="1" applyAlignment="1" applyProtection="1">
      <protection locked="0"/>
    </xf>
    <xf numFmtId="170" fontId="4" fillId="3" borderId="55" xfId="0" applyNumberFormat="1" applyFont="1" applyFill="1" applyBorder="1" applyProtection="1">
      <protection locked="0"/>
    </xf>
    <xf numFmtId="0" fontId="18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4" fillId="0" borderId="65" xfId="0" applyFont="1" applyBorder="1"/>
    <xf numFmtId="0" fontId="20" fillId="0" borderId="0" xfId="0" applyFont="1" applyAlignment="1">
      <alignment horizontal="left" vertical="top"/>
    </xf>
    <xf numFmtId="0" fontId="30" fillId="7" borderId="0" xfId="0" applyFont="1" applyFill="1"/>
    <xf numFmtId="0" fontId="31" fillId="7" borderId="0" xfId="0" applyFont="1" applyFill="1"/>
    <xf numFmtId="0" fontId="29" fillId="0" borderId="0" xfId="0" applyFont="1" applyAlignment="1">
      <alignment horizontal="right"/>
    </xf>
    <xf numFmtId="0" fontId="14" fillId="0" borderId="0" xfId="0" applyFont="1" applyAlignment="1">
      <alignment vertical="center"/>
    </xf>
    <xf numFmtId="0" fontId="14" fillId="0" borderId="6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14" fillId="0" borderId="5" xfId="0" applyFont="1" applyBorder="1" applyAlignment="1">
      <alignment horizontal="right" vertical="center"/>
    </xf>
    <xf numFmtId="0" fontId="14" fillId="0" borderId="5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4" fillId="0" borderId="11" xfId="0" applyFont="1" applyBorder="1" applyAlignment="1">
      <alignment horizontal="center"/>
    </xf>
    <xf numFmtId="0" fontId="14" fillId="0" borderId="9" xfId="0" applyFont="1" applyBorder="1"/>
    <xf numFmtId="0" fontId="18" fillId="0" borderId="9" xfId="0" applyFont="1" applyBorder="1" applyAlignment="1">
      <alignment horizontal="center"/>
    </xf>
    <xf numFmtId="0" fontId="14" fillId="0" borderId="3" xfId="0" applyFont="1" applyBorder="1"/>
    <xf numFmtId="0" fontId="14" fillId="0" borderId="3" xfId="0" applyFont="1" applyBorder="1" applyAlignment="1">
      <alignment horizontal="left"/>
    </xf>
    <xf numFmtId="0" fontId="19" fillId="0" borderId="3" xfId="0" applyFont="1" applyBorder="1" applyAlignment="1">
      <alignment horizontal="right"/>
    </xf>
    <xf numFmtId="0" fontId="12" fillId="0" borderId="3" xfId="0" applyFont="1" applyBorder="1" applyAlignment="1">
      <alignment horizontal="center"/>
    </xf>
    <xf numFmtId="0" fontId="14" fillId="0" borderId="10" xfId="0" applyFont="1" applyBorder="1"/>
    <xf numFmtId="0" fontId="13" fillId="0" borderId="0" xfId="0" applyFont="1" applyAlignment="1">
      <alignment vertical="center"/>
    </xf>
    <xf numFmtId="0" fontId="14" fillId="0" borderId="6" xfId="0" applyFont="1" applyBorder="1"/>
    <xf numFmtId="0" fontId="14" fillId="0" borderId="5" xfId="0" applyFont="1" applyBorder="1"/>
    <xf numFmtId="0" fontId="4" fillId="0" borderId="5" xfId="0" applyFont="1" applyBorder="1"/>
    <xf numFmtId="0" fontId="4" fillId="0" borderId="44" xfId="0" applyFont="1" applyBorder="1" applyAlignment="1">
      <alignment wrapText="1"/>
    </xf>
    <xf numFmtId="0" fontId="4" fillId="0" borderId="53" xfId="0" applyFont="1" applyBorder="1" applyAlignment="1">
      <alignment wrapText="1"/>
    </xf>
    <xf numFmtId="0" fontId="14" fillId="0" borderId="1" xfId="0" applyFont="1" applyBorder="1" applyAlignment="1">
      <alignment vertical="top"/>
    </xf>
    <xf numFmtId="0" fontId="14" fillId="0" borderId="0" xfId="0" applyFont="1" applyAlignment="1">
      <alignment vertical="top"/>
    </xf>
    <xf numFmtId="166" fontId="14" fillId="0" borderId="54" xfId="0" applyNumberFormat="1" applyFont="1" applyBorder="1"/>
    <xf numFmtId="166" fontId="14" fillId="9" borderId="54" xfId="0" applyNumberFormat="1" applyFont="1" applyFill="1" applyBorder="1"/>
    <xf numFmtId="172" fontId="14" fillId="0" borderId="9" xfId="0" applyNumberFormat="1" applyFont="1" applyBorder="1"/>
    <xf numFmtId="0" fontId="14" fillId="4" borderId="30" xfId="0" applyFont="1" applyFill="1" applyBorder="1"/>
    <xf numFmtId="0" fontId="14" fillId="4" borderId="22" xfId="0" applyFont="1" applyFill="1" applyBorder="1"/>
    <xf numFmtId="166" fontId="14" fillId="0" borderId="11" xfId="0" applyNumberFormat="1" applyFont="1" applyBorder="1"/>
    <xf numFmtId="0" fontId="14" fillId="0" borderId="0" xfId="0" applyFont="1" applyAlignment="1">
      <alignment horizontal="left" vertical="top" wrapText="1"/>
    </xf>
    <xf numFmtId="170" fontId="14" fillId="0" borderId="11" xfId="0" applyNumberFormat="1" applyFont="1" applyBorder="1" applyAlignment="1">
      <alignment horizontal="right"/>
    </xf>
    <xf numFmtId="170" fontId="14" fillId="0" borderId="9" xfId="0" applyNumberFormat="1" applyFont="1" applyBorder="1" applyAlignment="1">
      <alignment horizontal="right"/>
    </xf>
    <xf numFmtId="170" fontId="14" fillId="0" borderId="11" xfId="0" applyNumberFormat="1" applyFont="1" applyBorder="1"/>
    <xf numFmtId="170" fontId="14" fillId="9" borderId="11" xfId="0" applyNumberFormat="1" applyFont="1" applyFill="1" applyBorder="1" applyAlignment="1">
      <alignment horizontal="right"/>
    </xf>
    <xf numFmtId="166" fontId="14" fillId="9" borderId="11" xfId="0" applyNumberFormat="1" applyFont="1" applyFill="1" applyBorder="1"/>
    <xf numFmtId="0" fontId="14" fillId="0" borderId="1" xfId="0" applyFont="1" applyBorder="1"/>
    <xf numFmtId="166" fontId="14" fillId="0" borderId="9" xfId="0" applyNumberFormat="1" applyFont="1" applyBorder="1"/>
    <xf numFmtId="0" fontId="14" fillId="4" borderId="31" xfId="0" applyFont="1" applyFill="1" applyBorder="1"/>
    <xf numFmtId="10" fontId="18" fillId="4" borderId="22" xfId="0" applyNumberFormat="1" applyFont="1" applyFill="1" applyBorder="1"/>
    <xf numFmtId="170" fontId="14" fillId="0" borderId="9" xfId="0" applyNumberFormat="1" applyFont="1" applyBorder="1"/>
    <xf numFmtId="0" fontId="18" fillId="0" borderId="12" xfId="0" applyFont="1" applyBorder="1"/>
    <xf numFmtId="0" fontId="14" fillId="4" borderId="18" xfId="0" applyFont="1" applyFill="1" applyBorder="1"/>
    <xf numFmtId="0" fontId="14" fillId="4" borderId="16" xfId="0" applyFont="1" applyFill="1" applyBorder="1"/>
    <xf numFmtId="167" fontId="14" fillId="0" borderId="9" xfId="0" applyNumberFormat="1" applyFont="1" applyBorder="1"/>
    <xf numFmtId="166" fontId="18" fillId="0" borderId="11" xfId="0" applyNumberFormat="1" applyFont="1" applyBorder="1" applyAlignment="1">
      <alignment vertical="center"/>
    </xf>
    <xf numFmtId="0" fontId="14" fillId="0" borderId="4" xfId="0" applyFont="1" applyBorder="1"/>
    <xf numFmtId="0" fontId="18" fillId="0" borderId="0" xfId="0" applyFont="1" applyAlignment="1">
      <alignment horizontal="centerContinuous"/>
    </xf>
    <xf numFmtId="0" fontId="14" fillId="0" borderId="0" xfId="0" applyFont="1" applyAlignment="1">
      <alignment horizontal="centerContinuous"/>
    </xf>
    <xf numFmtId="0" fontId="14" fillId="0" borderId="8" xfId="0" applyFont="1" applyBorder="1"/>
    <xf numFmtId="164" fontId="14" fillId="0" borderId="0" xfId="0" applyNumberFormat="1" applyFont="1"/>
    <xf numFmtId="172" fontId="14" fillId="0" borderId="11" xfId="0" applyNumberFormat="1" applyFont="1" applyBorder="1"/>
    <xf numFmtId="168" fontId="14" fillId="0" borderId="0" xfId="0" applyNumberFormat="1" applyFont="1"/>
    <xf numFmtId="171" fontId="14" fillId="0" borderId="0" xfId="0" applyNumberFormat="1" applyFont="1"/>
    <xf numFmtId="0" fontId="14" fillId="0" borderId="9" xfId="0" applyFont="1" applyBorder="1" applyAlignment="1">
      <alignment horizontal="center"/>
    </xf>
    <xf numFmtId="174" fontId="14" fillId="0" borderId="0" xfId="0" applyNumberFormat="1" applyFont="1"/>
    <xf numFmtId="0" fontId="4" fillId="0" borderId="3" xfId="0" applyFont="1" applyBorder="1"/>
    <xf numFmtId="0" fontId="4" fillId="0" borderId="10" xfId="0" applyFont="1" applyBorder="1"/>
    <xf numFmtId="0" fontId="14" fillId="0" borderId="26" xfId="0" applyFont="1" applyBorder="1"/>
    <xf numFmtId="0" fontId="14" fillId="0" borderId="2" xfId="0" applyFont="1" applyBorder="1"/>
    <xf numFmtId="0" fontId="4" fillId="0" borderId="2" xfId="0" applyFont="1" applyBorder="1"/>
    <xf numFmtId="0" fontId="4" fillId="0" borderId="20" xfId="0" applyFont="1" applyBorder="1"/>
    <xf numFmtId="0" fontId="37" fillId="0" borderId="0" xfId="0" applyFont="1"/>
    <xf numFmtId="0" fontId="4" fillId="0" borderId="0" xfId="0" applyFont="1" applyAlignment="1">
      <alignment horizontal="centerContinuous"/>
    </xf>
    <xf numFmtId="0" fontId="5" fillId="0" borderId="56" xfId="0" applyFont="1" applyBorder="1" applyAlignment="1">
      <alignment horizontal="centerContinuous" vertical="center"/>
    </xf>
    <xf numFmtId="0" fontId="6" fillId="0" borderId="15" xfId="0" applyFont="1" applyBorder="1" applyAlignment="1">
      <alignment horizontal="centerContinuous" vertical="center"/>
    </xf>
    <xf numFmtId="0" fontId="4" fillId="0" borderId="15" xfId="0" applyFont="1" applyBorder="1" applyAlignment="1">
      <alignment horizontal="centerContinuous" vertical="center"/>
    </xf>
    <xf numFmtId="0" fontId="7" fillId="0" borderId="15" xfId="0" applyFont="1" applyBorder="1" applyAlignment="1">
      <alignment horizontal="centerContinuous" vertical="center"/>
    </xf>
    <xf numFmtId="0" fontId="8" fillId="0" borderId="15" xfId="0" applyFont="1" applyBorder="1" applyAlignment="1">
      <alignment horizontal="centerContinuous"/>
    </xf>
    <xf numFmtId="0" fontId="4" fillId="0" borderId="21" xfId="0" applyFont="1" applyBorder="1" applyAlignment="1">
      <alignment horizontal="centerContinuous"/>
    </xf>
    <xf numFmtId="0" fontId="9" fillId="0" borderId="58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Alignment="1">
      <alignment horizontal="left"/>
    </xf>
    <xf numFmtId="170" fontId="4" fillId="0" borderId="0" xfId="0" applyNumberFormat="1" applyFont="1"/>
    <xf numFmtId="0" fontId="4" fillId="0" borderId="26" xfId="0" applyFont="1" applyBorder="1"/>
    <xf numFmtId="170" fontId="4" fillId="6" borderId="20" xfId="0" applyNumberFormat="1" applyFont="1" applyFill="1" applyBorder="1"/>
    <xf numFmtId="0" fontId="24" fillId="0" borderId="48" xfId="0" applyFont="1" applyBorder="1" applyAlignment="1">
      <alignment horizontal="center" wrapText="1"/>
    </xf>
    <xf numFmtId="0" fontId="4" fillId="0" borderId="48" xfId="0" applyFont="1" applyBorder="1" applyAlignment="1">
      <alignment horizontal="center" vertical="center"/>
    </xf>
    <xf numFmtId="0" fontId="24" fillId="0" borderId="48" xfId="0" applyFont="1" applyBorder="1" applyAlignment="1">
      <alignment horizontal="center" vertical="center"/>
    </xf>
    <xf numFmtId="0" fontId="4" fillId="0" borderId="40" xfId="0" applyFont="1" applyBorder="1"/>
    <xf numFmtId="0" fontId="4" fillId="0" borderId="17" xfId="0" applyFont="1" applyBorder="1"/>
    <xf numFmtId="170" fontId="4" fillId="6" borderId="55" xfId="0" applyNumberFormat="1" applyFont="1" applyFill="1" applyBorder="1"/>
    <xf numFmtId="0" fontId="4" fillId="0" borderId="0" xfId="0" applyFont="1" applyAlignment="1">
      <alignment horizontal="right"/>
    </xf>
    <xf numFmtId="170" fontId="9" fillId="0" borderId="20" xfId="0" applyNumberFormat="1" applyFont="1" applyBorder="1"/>
    <xf numFmtId="0" fontId="4" fillId="0" borderId="41" xfId="0" applyFont="1" applyBorder="1"/>
    <xf numFmtId="0" fontId="4" fillId="0" borderId="42" xfId="0" applyFont="1" applyBorder="1"/>
    <xf numFmtId="0" fontId="4" fillId="0" borderId="43" xfId="0" applyFont="1" applyBorder="1"/>
    <xf numFmtId="0" fontId="9" fillId="0" borderId="44" xfId="0" applyFont="1" applyBorder="1" applyAlignment="1">
      <alignment horizontal="center" vertical="center"/>
    </xf>
    <xf numFmtId="0" fontId="9" fillId="0" borderId="45" xfId="0" applyFont="1" applyBorder="1" applyAlignment="1">
      <alignment horizontal="left"/>
    </xf>
    <xf numFmtId="0" fontId="9" fillId="0" borderId="45" xfId="0" applyFont="1" applyBorder="1" applyAlignment="1">
      <alignment vertical="center"/>
    </xf>
    <xf numFmtId="0" fontId="9" fillId="0" borderId="45" xfId="0" applyFont="1" applyBorder="1"/>
    <xf numFmtId="170" fontId="9" fillId="0" borderId="47" xfId="0" applyNumberFormat="1" applyFont="1" applyBorder="1"/>
    <xf numFmtId="170" fontId="4" fillId="6" borderId="0" xfId="0" applyNumberFormat="1" applyFont="1" applyFill="1"/>
    <xf numFmtId="0" fontId="4" fillId="0" borderId="49" xfId="0" applyFont="1" applyBorder="1"/>
    <xf numFmtId="0" fontId="4" fillId="0" borderId="50" xfId="0" applyFont="1" applyBorder="1"/>
    <xf numFmtId="170" fontId="9" fillId="0" borderId="0" xfId="0" applyNumberFormat="1" applyFont="1"/>
    <xf numFmtId="0" fontId="4" fillId="0" borderId="43" xfId="0" applyFont="1" applyBorder="1" applyAlignment="1">
      <alignment wrapText="1"/>
    </xf>
    <xf numFmtId="170" fontId="4" fillId="5" borderId="0" xfId="0" applyNumberFormat="1" applyFont="1" applyFill="1"/>
    <xf numFmtId="0" fontId="9" fillId="0" borderId="44" xfId="0" applyFont="1" applyBorder="1" applyAlignment="1">
      <alignment horizontal="center"/>
    </xf>
    <xf numFmtId="49" fontId="4" fillId="0" borderId="42" xfId="0" applyNumberFormat="1" applyFont="1" applyBorder="1"/>
    <xf numFmtId="49" fontId="4" fillId="0" borderId="51" xfId="0" applyNumberFormat="1" applyFont="1" applyBorder="1"/>
    <xf numFmtId="0" fontId="4" fillId="0" borderId="51" xfId="0" applyFont="1" applyBorder="1"/>
    <xf numFmtId="170" fontId="4" fillId="5" borderId="51" xfId="0" applyNumberFormat="1" applyFont="1" applyFill="1" applyBorder="1"/>
    <xf numFmtId="49" fontId="4" fillId="0" borderId="43" xfId="0" applyNumberFormat="1" applyFont="1" applyBorder="1"/>
    <xf numFmtId="170" fontId="4" fillId="5" borderId="43" xfId="0" applyNumberFormat="1" applyFont="1" applyFill="1" applyBorder="1"/>
    <xf numFmtId="49" fontId="4" fillId="0" borderId="50" xfId="0" applyNumberFormat="1" applyFont="1" applyBorder="1"/>
    <xf numFmtId="0" fontId="4" fillId="0" borderId="2" xfId="0" applyFont="1" applyBorder="1" applyAlignment="1">
      <alignment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49" fontId="4" fillId="0" borderId="42" xfId="0" applyNumberFormat="1" applyFont="1" applyBorder="1" applyAlignment="1">
      <alignment horizontal="center"/>
    </xf>
    <xf numFmtId="0" fontId="4" fillId="0" borderId="42" xfId="0" applyFont="1" applyBorder="1" applyAlignment="1">
      <alignment vertical="top"/>
    </xf>
    <xf numFmtId="170" fontId="4" fillId="5" borderId="3" xfId="0" applyNumberFormat="1" applyFont="1" applyFill="1" applyBorder="1"/>
    <xf numFmtId="0" fontId="4" fillId="0" borderId="41" xfId="0" applyFont="1" applyBorder="1" applyAlignment="1">
      <alignment horizontal="right"/>
    </xf>
    <xf numFmtId="0" fontId="4" fillId="0" borderId="26" xfId="0" applyFont="1" applyBorder="1" applyAlignment="1">
      <alignment vertical="top"/>
    </xf>
    <xf numFmtId="0" fontId="4" fillId="0" borderId="45" xfId="0" applyFont="1" applyBorder="1"/>
    <xf numFmtId="170" fontId="4" fillId="0" borderId="4" xfId="0" applyNumberFormat="1" applyFont="1" applyBorder="1" applyAlignment="1">
      <alignment vertical="top" wrapText="1"/>
    </xf>
    <xf numFmtId="170" fontId="4" fillId="0" borderId="10" xfId="0" applyNumberFormat="1" applyFont="1" applyBorder="1" applyAlignment="1">
      <alignment vertical="top" wrapText="1"/>
    </xf>
    <xf numFmtId="0" fontId="4" fillId="0" borderId="42" xfId="0" applyFont="1" applyBorder="1" applyAlignment="1">
      <alignment horizontal="left"/>
    </xf>
    <xf numFmtId="0" fontId="4" fillId="0" borderId="43" xfId="0" applyFont="1" applyBorder="1" applyAlignment="1">
      <alignment horizontal="right"/>
    </xf>
    <xf numFmtId="170" fontId="4" fillId="0" borderId="26" xfId="0" applyNumberFormat="1" applyFont="1" applyBorder="1" applyAlignment="1">
      <alignment vertical="top" wrapText="1"/>
    </xf>
    <xf numFmtId="170" fontId="4" fillId="0" borderId="20" xfId="0" applyNumberFormat="1" applyFont="1" applyBorder="1" applyAlignment="1">
      <alignment vertical="top" wrapText="1"/>
    </xf>
    <xf numFmtId="0" fontId="4" fillId="0" borderId="40" xfId="0" applyFont="1" applyBorder="1" applyAlignment="1">
      <alignment horizontal="left"/>
    </xf>
    <xf numFmtId="0" fontId="4" fillId="0" borderId="49" xfId="0" applyFont="1" applyBorder="1" applyAlignment="1">
      <alignment horizontal="left"/>
    </xf>
    <xf numFmtId="170" fontId="4" fillId="5" borderId="52" xfId="0" applyNumberFormat="1" applyFont="1" applyFill="1" applyBorder="1"/>
    <xf numFmtId="170" fontId="9" fillId="0" borderId="44" xfId="0" applyNumberFormat="1" applyFont="1" applyBorder="1"/>
    <xf numFmtId="170" fontId="9" fillId="0" borderId="53" xfId="0" applyNumberFormat="1" applyFont="1" applyBorder="1"/>
    <xf numFmtId="170" fontId="9" fillId="0" borderId="46" xfId="0" applyNumberFormat="1" applyFont="1" applyBorder="1"/>
    <xf numFmtId="0" fontId="9" fillId="0" borderId="0" xfId="0" applyFont="1" applyAlignment="1">
      <alignment horizontal="center"/>
    </xf>
    <xf numFmtId="0" fontId="9" fillId="0" borderId="0" xfId="0" applyFont="1"/>
    <xf numFmtId="0" fontId="24" fillId="0" borderId="15" xfId="0" applyFont="1" applyBorder="1" applyAlignment="1">
      <alignment horizontal="center" wrapText="1"/>
    </xf>
    <xf numFmtId="0" fontId="24" fillId="0" borderId="15" xfId="0" applyFont="1" applyBorder="1" applyAlignment="1">
      <alignment horizontal="center" vertical="center"/>
    </xf>
    <xf numFmtId="170" fontId="4" fillId="10" borderId="0" xfId="0" applyNumberFormat="1" applyFont="1" applyFill="1"/>
    <xf numFmtId="0" fontId="4" fillId="0" borderId="1" xfId="0" applyFont="1" applyBorder="1" applyAlignment="1">
      <alignment vertical="top"/>
    </xf>
    <xf numFmtId="0" fontId="9" fillId="0" borderId="44" xfId="0" applyFont="1" applyBorder="1" applyAlignment="1">
      <alignment horizontal="center" vertical="top"/>
    </xf>
    <xf numFmtId="0" fontId="9" fillId="0" borderId="45" xfId="0" applyFont="1" applyBorder="1" applyAlignment="1">
      <alignment vertical="top"/>
    </xf>
    <xf numFmtId="0" fontId="9" fillId="0" borderId="45" xfId="0" applyFont="1" applyBorder="1" applyAlignment="1">
      <alignment vertical="top" wrapText="1"/>
    </xf>
    <xf numFmtId="0" fontId="4" fillId="0" borderId="45" xfId="0" applyFont="1" applyBorder="1" applyAlignment="1">
      <alignment vertical="top"/>
    </xf>
    <xf numFmtId="170" fontId="9" fillId="0" borderId="47" xfId="0" applyNumberFormat="1" applyFont="1" applyBorder="1" applyAlignment="1">
      <alignment vertical="top"/>
    </xf>
    <xf numFmtId="15" fontId="18" fillId="2" borderId="61" xfId="0" applyNumberFormat="1" applyFont="1" applyFill="1" applyBorder="1" applyAlignment="1" applyProtection="1">
      <alignment horizontal="center" vertical="center"/>
      <protection locked="0"/>
    </xf>
    <xf numFmtId="49" fontId="18" fillId="2" borderId="14" xfId="0" applyNumberFormat="1" applyFont="1" applyFill="1" applyBorder="1" applyAlignment="1" applyProtection="1">
      <alignment horizontal="center" vertical="center"/>
      <protection locked="0"/>
    </xf>
    <xf numFmtId="0" fontId="9" fillId="0" borderId="12" xfId="0" applyFont="1" applyBorder="1" applyAlignment="1">
      <alignment vertical="center"/>
    </xf>
    <xf numFmtId="9" fontId="4" fillId="0" borderId="0" xfId="2" applyFont="1" applyFill="1" applyBorder="1" applyAlignment="1" applyProtection="1"/>
    <xf numFmtId="9" fontId="4" fillId="0" borderId="3" xfId="2" applyFont="1" applyFill="1" applyBorder="1" applyAlignment="1" applyProtection="1"/>
    <xf numFmtId="173" fontId="16" fillId="0" borderId="11" xfId="1" applyNumberFormat="1" applyFont="1" applyFill="1" applyBorder="1" applyAlignment="1" applyProtection="1"/>
    <xf numFmtId="0" fontId="16" fillId="0" borderId="0" xfId="0" applyFont="1" applyAlignment="1">
      <alignment horizontal="left"/>
    </xf>
    <xf numFmtId="0" fontId="16" fillId="0" borderId="11" xfId="0" applyFont="1" applyBorder="1"/>
    <xf numFmtId="10" fontId="16" fillId="0" borderId="11" xfId="2" applyNumberFormat="1" applyFont="1" applyFill="1" applyBorder="1" applyAlignment="1" applyProtection="1"/>
    <xf numFmtId="10" fontId="16" fillId="0" borderId="0" xfId="2" applyNumberFormat="1" applyFont="1" applyFill="1" applyBorder="1" applyAlignment="1" applyProtection="1"/>
    <xf numFmtId="0" fontId="4" fillId="0" borderId="3" xfId="0" applyFont="1" applyBorder="1" applyAlignment="1">
      <alignment vertical="top"/>
    </xf>
    <xf numFmtId="0" fontId="4" fillId="0" borderId="3" xfId="0" applyFont="1" applyBorder="1" applyAlignment="1">
      <alignment horizontal="right" vertical="top"/>
    </xf>
    <xf numFmtId="0" fontId="34" fillId="0" borderId="3" xfId="0" applyFont="1" applyBorder="1" applyAlignment="1">
      <alignment vertical="top"/>
    </xf>
    <xf numFmtId="0" fontId="16" fillId="0" borderId="10" xfId="0" applyFont="1" applyBorder="1" applyAlignment="1">
      <alignment vertical="top"/>
    </xf>
    <xf numFmtId="0" fontId="8" fillId="2" borderId="68" xfId="0" applyFont="1" applyFill="1" applyBorder="1" applyAlignment="1" applyProtection="1">
      <alignment horizontal="center" vertical="center"/>
      <protection locked="0"/>
    </xf>
    <xf numFmtId="0" fontId="8" fillId="2" borderId="69" xfId="0" applyFont="1" applyFill="1" applyBorder="1" applyAlignment="1" applyProtection="1">
      <alignment horizontal="center" vertical="center"/>
      <protection locked="0"/>
    </xf>
    <xf numFmtId="0" fontId="8" fillId="2" borderId="70" xfId="0" applyFont="1" applyFill="1" applyBorder="1" applyAlignment="1" applyProtection="1">
      <alignment horizontal="center" vertical="center"/>
      <protection locked="0"/>
    </xf>
    <xf numFmtId="0" fontId="10" fillId="4" borderId="56" xfId="0" applyFont="1" applyFill="1" applyBorder="1" applyAlignment="1">
      <alignment horizontal="center" wrapText="1"/>
    </xf>
    <xf numFmtId="0" fontId="10" fillId="4" borderId="21" xfId="0" applyFont="1" applyFill="1" applyBorder="1" applyAlignment="1">
      <alignment horizontal="center" wrapText="1"/>
    </xf>
    <xf numFmtId="0" fontId="10" fillId="4" borderId="58" xfId="0" applyFont="1" applyFill="1" applyBorder="1" applyAlignment="1">
      <alignment horizontal="center" wrapText="1"/>
    </xf>
    <xf numFmtId="0" fontId="10" fillId="4" borderId="16" xfId="0" applyFont="1" applyFill="1" applyBorder="1" applyAlignment="1">
      <alignment horizontal="center" wrapText="1"/>
    </xf>
    <xf numFmtId="0" fontId="14" fillId="0" borderId="6" xfId="0" quotePrefix="1" applyFont="1" applyBorder="1" applyAlignment="1">
      <alignment wrapText="1"/>
    </xf>
    <xf numFmtId="0" fontId="0" fillId="0" borderId="5" xfId="0" applyBorder="1"/>
    <xf numFmtId="175" fontId="14" fillId="0" borderId="1" xfId="0" applyNumberFormat="1" applyFont="1" applyBorder="1" applyAlignment="1">
      <alignment horizontal="left"/>
    </xf>
    <xf numFmtId="175" fontId="14" fillId="0" borderId="0" xfId="0" applyNumberFormat="1" applyFont="1" applyAlignment="1">
      <alignment horizontal="left"/>
    </xf>
    <xf numFmtId="175" fontId="14" fillId="0" borderId="65" xfId="0" applyNumberFormat="1" applyFont="1" applyBorder="1" applyAlignment="1">
      <alignment horizontal="left"/>
    </xf>
    <xf numFmtId="176" fontId="14" fillId="0" borderId="1" xfId="0" applyNumberFormat="1" applyFont="1" applyBorder="1" applyAlignment="1">
      <alignment horizontal="left"/>
    </xf>
    <xf numFmtId="176" fontId="14" fillId="0" borderId="0" xfId="0" applyNumberFormat="1" applyFont="1" applyAlignment="1">
      <alignment horizontal="left"/>
    </xf>
    <xf numFmtId="176" fontId="14" fillId="0" borderId="65" xfId="0" applyNumberFormat="1" applyFont="1" applyBorder="1" applyAlignment="1">
      <alignment horizontal="left"/>
    </xf>
    <xf numFmtId="0" fontId="37" fillId="0" borderId="71" xfId="0" applyFont="1" applyBorder="1" applyAlignment="1">
      <alignment horizontal="left" vertical="center" wrapText="1"/>
    </xf>
    <xf numFmtId="0" fontId="37" fillId="0" borderId="71" xfId="0" applyFont="1" applyBorder="1" applyAlignment="1">
      <alignment horizontal="left" wrapText="1"/>
    </xf>
    <xf numFmtId="0" fontId="37" fillId="0" borderId="0" xfId="0" applyFont="1" applyAlignment="1">
      <alignment horizontal="left" vertical="center" wrapText="1"/>
    </xf>
    <xf numFmtId="165" fontId="9" fillId="0" borderId="0" xfId="0" applyNumberFormat="1" applyFont="1" applyAlignment="1">
      <alignment horizontal="left" vertical="center"/>
    </xf>
    <xf numFmtId="0" fontId="17" fillId="0" borderId="26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8" fillId="0" borderId="2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16" fillId="0" borderId="34" xfId="0" applyFont="1" applyBorder="1" applyAlignment="1">
      <alignment horizontal="left" vertical="top" wrapText="1"/>
    </xf>
    <xf numFmtId="0" fontId="16" fillId="0" borderId="37" xfId="0" applyFont="1" applyBorder="1" applyAlignment="1">
      <alignment horizontal="left" vertical="top" wrapText="1"/>
    </xf>
    <xf numFmtId="0" fontId="16" fillId="0" borderId="4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/>
    </xf>
    <xf numFmtId="0" fontId="8" fillId="0" borderId="63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56" xfId="0" applyFont="1" applyBorder="1" applyAlignment="1">
      <alignment horizontal="right" vertical="center"/>
    </xf>
    <xf numFmtId="0" fontId="8" fillId="0" borderId="62" xfId="0" applyFont="1" applyBorder="1" applyAlignment="1">
      <alignment horizontal="right" vertical="center"/>
    </xf>
    <xf numFmtId="0" fontId="16" fillId="0" borderId="11" xfId="0" applyFont="1" applyBorder="1" applyAlignment="1">
      <alignment horizontal="left" vertical="top" wrapText="1"/>
    </xf>
  </cellXfs>
  <cellStyles count="3">
    <cellStyle name="Euro" xfId="1" xr:uid="{00000000-0005-0000-0000-000000000000}"/>
    <cellStyle name="Prozent" xfId="2" builtinId="5"/>
    <cellStyle name="Standard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</xdr:row>
          <xdr:rowOff>0</xdr:rowOff>
        </xdr:from>
        <xdr:to>
          <xdr:col>1</xdr:col>
          <xdr:colOff>647700</xdr:colOff>
          <xdr:row>4</xdr:row>
          <xdr:rowOff>95250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1</xdr:row>
          <xdr:rowOff>323850</xdr:rowOff>
        </xdr:from>
        <xdr:to>
          <xdr:col>8</xdr:col>
          <xdr:colOff>266700</xdr:colOff>
          <xdr:row>3</xdr:row>
          <xdr:rowOff>104775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0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6</xdr:col>
      <xdr:colOff>704850</xdr:colOff>
      <xdr:row>3</xdr:row>
      <xdr:rowOff>142875</xdr:rowOff>
    </xdr:from>
    <xdr:to>
      <xdr:col>8</xdr:col>
      <xdr:colOff>1104900</xdr:colOff>
      <xdr:row>5</xdr:row>
      <xdr:rowOff>6350</xdr:rowOff>
    </xdr:to>
    <xdr:pic>
      <xdr:nvPicPr>
        <xdr:cNvPr id="2" name="Picture 414">
          <a:extLst>
            <a:ext uri="{FF2B5EF4-FFF2-40B4-BE49-F238E27FC236}">
              <a16:creationId xmlns:a16="http://schemas.microsoft.com/office/drawing/2014/main" id="{ADE7D0BD-EEF1-4D76-BD7B-0C0EA592A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81850" y="973455"/>
          <a:ext cx="3188970" cy="25209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571500</xdr:colOff>
      <xdr:row>0</xdr:row>
      <xdr:rowOff>19050</xdr:rowOff>
    </xdr:from>
    <xdr:to>
      <xdr:col>7</xdr:col>
      <xdr:colOff>102142</xdr:colOff>
      <xdr:row>2</xdr:row>
      <xdr:rowOff>361950</xdr:rowOff>
    </xdr:to>
    <xdr:pic>
      <xdr:nvPicPr>
        <xdr:cNvPr id="2049" name="Picture 1" descr="Stadt Adler rechts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4950" y="19050"/>
          <a:ext cx="1556292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2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CEE40-C155-4892-AA1E-431C670502DB}">
  <sheetPr>
    <tabColor indexed="43"/>
    <pageSetUpPr fitToPage="1"/>
  </sheetPr>
  <dimension ref="A1:L512"/>
  <sheetViews>
    <sheetView tabSelected="1" zoomScale="85" zoomScaleNormal="85" workbookViewId="0">
      <selection activeCell="O43" sqref="O43"/>
    </sheetView>
  </sheetViews>
  <sheetFormatPr baseColWidth="10" defaultColWidth="11.42578125" defaultRowHeight="14.25" x14ac:dyDescent="0.2"/>
  <cols>
    <col min="1" max="1" width="2.5703125" style="1" customWidth="1"/>
    <col min="2" max="2" width="13.5703125" style="1" customWidth="1"/>
    <col min="3" max="3" width="4.7109375" style="1" customWidth="1"/>
    <col min="4" max="4" width="50" style="1" customWidth="1"/>
    <col min="5" max="5" width="11.7109375" style="1" customWidth="1"/>
    <col min="6" max="6" width="12" style="1" customWidth="1"/>
    <col min="7" max="9" width="20.28515625" style="1" customWidth="1"/>
    <col min="10" max="10" width="8.5703125" style="2" customWidth="1"/>
    <col min="11" max="11" width="9.28515625" style="2" bestFit="1" customWidth="1"/>
    <col min="12" max="16384" width="11.42578125" style="2"/>
  </cols>
  <sheetData>
    <row r="1" spans="1:11" ht="22.9" customHeight="1" thickBot="1" x14ac:dyDescent="0.3">
      <c r="A1" s="2"/>
      <c r="B1" s="99" t="s">
        <v>3</v>
      </c>
      <c r="C1" s="2"/>
      <c r="D1" s="100"/>
      <c r="E1" s="101"/>
      <c r="F1" s="101"/>
      <c r="G1" s="2"/>
      <c r="H1" s="2"/>
      <c r="I1" s="102" t="s">
        <v>2</v>
      </c>
    </row>
    <row r="2" spans="1:11" ht="29.25" customHeight="1" thickTop="1" thickBot="1" x14ac:dyDescent="0.25">
      <c r="A2" s="103"/>
      <c r="B2" s="262" t="s">
        <v>435</v>
      </c>
      <c r="C2" s="263"/>
      <c r="D2" s="263"/>
      <c r="E2" s="263"/>
      <c r="F2" s="263"/>
      <c r="G2" s="263"/>
      <c r="H2" s="264"/>
      <c r="I2" s="248">
        <v>45824</v>
      </c>
    </row>
    <row r="3" spans="1:11" ht="13.9" customHeight="1" thickTop="1" x14ac:dyDescent="0.2">
      <c r="A3" s="2"/>
      <c r="B3" s="2"/>
      <c r="C3" s="2"/>
      <c r="D3" s="2"/>
      <c r="E3" s="2"/>
      <c r="F3" s="101"/>
      <c r="G3" s="2"/>
      <c r="H3" s="2"/>
      <c r="I3" s="2"/>
    </row>
    <row r="4" spans="1:11" x14ac:dyDescent="0.2">
      <c r="A4" s="2"/>
      <c r="B4" s="2"/>
      <c r="C4" s="104" t="s">
        <v>83</v>
      </c>
      <c r="D4" s="2"/>
      <c r="E4" s="2"/>
      <c r="F4" s="2"/>
      <c r="G4" s="2"/>
      <c r="H4" s="2"/>
      <c r="I4" s="2"/>
    </row>
    <row r="5" spans="1:11" ht="17.25" customHeight="1" x14ac:dyDescent="0.25">
      <c r="A5" s="2"/>
      <c r="B5" s="2"/>
      <c r="C5" s="105" t="s">
        <v>165</v>
      </c>
      <c r="D5" s="105"/>
      <c r="E5" s="105"/>
      <c r="F5" s="105"/>
      <c r="G5" s="106"/>
      <c r="H5" s="106"/>
      <c r="I5" s="2"/>
    </row>
    <row r="6" spans="1:11" x14ac:dyDescent="0.2">
      <c r="A6" s="2"/>
      <c r="B6" s="2"/>
      <c r="C6" s="2"/>
      <c r="D6" s="2"/>
      <c r="E6" s="2"/>
      <c r="F6" s="2"/>
      <c r="G6" s="2"/>
      <c r="H6" s="2"/>
      <c r="I6" s="2"/>
    </row>
    <row r="7" spans="1:11" ht="15" x14ac:dyDescent="0.25">
      <c r="A7" s="2"/>
      <c r="B7" s="2"/>
      <c r="C7" s="2"/>
      <c r="D7" s="107" t="s">
        <v>82</v>
      </c>
      <c r="E7" s="2"/>
      <c r="F7" s="2"/>
      <c r="G7" s="2"/>
      <c r="H7" s="2"/>
      <c r="I7" s="2"/>
    </row>
    <row r="8" spans="1:11" s="108" customFormat="1" ht="29.25" customHeight="1" thickBot="1" x14ac:dyDescent="0.3">
      <c r="B8" s="109"/>
      <c r="C8" s="110"/>
      <c r="D8" s="249" t="s">
        <v>433</v>
      </c>
      <c r="E8" s="111"/>
      <c r="F8" s="111"/>
      <c r="G8" s="112"/>
      <c r="H8" s="112"/>
      <c r="I8" s="113"/>
    </row>
    <row r="9" spans="1:11" ht="20.25" customHeight="1" x14ac:dyDescent="0.2">
      <c r="A9" s="2"/>
      <c r="B9" s="114" t="str">
        <f>IF(D8="Kostenrahmen","x","")</f>
        <v/>
      </c>
      <c r="C9" s="2" t="s">
        <v>253</v>
      </c>
      <c r="D9" s="101"/>
      <c r="E9" s="101"/>
      <c r="F9" s="101"/>
      <c r="G9" s="2"/>
      <c r="H9" s="2"/>
      <c r="I9" s="115"/>
    </row>
    <row r="10" spans="1:11" ht="20.25" customHeight="1" x14ac:dyDescent="0.2">
      <c r="A10" s="2"/>
      <c r="B10" s="114" t="str">
        <f>IF(D8="Kostenschätzung","x","")</f>
        <v/>
      </c>
      <c r="C10" s="2" t="s">
        <v>84</v>
      </c>
      <c r="D10" s="101"/>
      <c r="E10" s="101"/>
      <c r="F10" s="101"/>
      <c r="G10" s="2"/>
      <c r="H10" s="2"/>
      <c r="I10" s="115"/>
    </row>
    <row r="11" spans="1:11" ht="20.25" customHeight="1" x14ac:dyDescent="0.2">
      <c r="A11" s="2"/>
      <c r="B11" s="114" t="str">
        <f>IF(D8="Kostenberechnung","x","")</f>
        <v>x</v>
      </c>
      <c r="C11" s="2" t="s">
        <v>85</v>
      </c>
      <c r="D11" s="101"/>
      <c r="E11" s="101"/>
      <c r="F11" s="101"/>
      <c r="G11" s="2"/>
      <c r="H11" s="2"/>
      <c r="I11" s="115"/>
    </row>
    <row r="12" spans="1:11" ht="20.25" customHeight="1" x14ac:dyDescent="0.2">
      <c r="A12" s="2"/>
      <c r="B12" s="114" t="str">
        <f>IF(D8="Kostenvoranschlag","x","")</f>
        <v/>
      </c>
      <c r="C12" s="2" t="s">
        <v>254</v>
      </c>
      <c r="D12" s="101"/>
      <c r="E12" s="101"/>
      <c r="F12" s="101"/>
      <c r="G12" s="2"/>
      <c r="H12" s="2"/>
      <c r="I12" s="115"/>
    </row>
    <row r="13" spans="1:11" ht="20.25" customHeight="1" x14ac:dyDescent="0.25">
      <c r="A13" s="2"/>
      <c r="B13" s="114" t="str">
        <f>IF(D8="Kostenanschlag","x","")</f>
        <v/>
      </c>
      <c r="C13" s="2" t="s">
        <v>86</v>
      </c>
      <c r="D13" s="101"/>
      <c r="E13" s="2"/>
      <c r="F13" s="101"/>
      <c r="G13" s="2"/>
      <c r="H13" s="2"/>
      <c r="I13" s="116"/>
    </row>
    <row r="14" spans="1:11" ht="20.25" customHeight="1" x14ac:dyDescent="0.25">
      <c r="A14" s="2"/>
      <c r="B14" s="114" t="str">
        <f>IF(D8="Kostenfeststellung","x","")</f>
        <v/>
      </c>
      <c r="C14" s="117" t="s">
        <v>87</v>
      </c>
      <c r="D14" s="118"/>
      <c r="E14" s="119"/>
      <c r="F14" s="120"/>
      <c r="G14" s="117"/>
      <c r="H14" s="117"/>
      <c r="I14" s="121"/>
    </row>
    <row r="15" spans="1:11" ht="12.4" customHeight="1" thickBot="1" x14ac:dyDescent="0.25">
      <c r="A15" s="2"/>
      <c r="B15" s="2"/>
      <c r="C15" s="122"/>
      <c r="D15" s="101"/>
      <c r="E15" s="101"/>
      <c r="F15" s="101"/>
      <c r="G15" s="2"/>
      <c r="H15" s="2"/>
      <c r="I15" s="2"/>
    </row>
    <row r="16" spans="1:11" ht="39" thickBot="1" x14ac:dyDescent="0.25">
      <c r="A16" s="2"/>
      <c r="B16" s="123"/>
      <c r="C16" s="124"/>
      <c r="D16" s="125"/>
      <c r="E16" s="125"/>
      <c r="F16" s="126" t="s">
        <v>428</v>
      </c>
      <c r="G16" s="127" t="s">
        <v>429</v>
      </c>
      <c r="H16" s="126" t="s">
        <v>427</v>
      </c>
      <c r="I16" s="127" t="s">
        <v>426</v>
      </c>
      <c r="J16" s="265" t="s">
        <v>93</v>
      </c>
      <c r="K16" s="266"/>
    </row>
    <row r="17" spans="2:11" s="2" customFormat="1" ht="14.25" customHeight="1" thickBot="1" x14ac:dyDescent="0.25">
      <c r="B17" s="128" t="s">
        <v>4</v>
      </c>
      <c r="C17" s="129">
        <v>100</v>
      </c>
      <c r="D17" s="129" t="s">
        <v>258</v>
      </c>
      <c r="H17" s="130">
        <f>ROUND(G93,-I38)</f>
        <v>0</v>
      </c>
      <c r="I17" s="131">
        <f>ROUND(H93,-I38)</f>
        <v>0</v>
      </c>
      <c r="J17" s="267"/>
      <c r="K17" s="268"/>
    </row>
    <row r="18" spans="2:11" s="2" customFormat="1" x14ac:dyDescent="0.2">
      <c r="B18" s="128"/>
      <c r="C18" s="129"/>
      <c r="D18" s="129"/>
      <c r="I18" s="132"/>
      <c r="J18" s="133"/>
      <c r="K18" s="134"/>
    </row>
    <row r="19" spans="2:11" s="2" customFormat="1" x14ac:dyDescent="0.2">
      <c r="B19" s="128" t="s">
        <v>4</v>
      </c>
      <c r="C19" s="129">
        <v>200</v>
      </c>
      <c r="D19" s="129" t="s">
        <v>260</v>
      </c>
      <c r="H19" s="135">
        <f>ROUND(G140,-I38)</f>
        <v>0</v>
      </c>
      <c r="I19" s="135">
        <f>ROUND(H140,-I38)</f>
        <v>0</v>
      </c>
      <c r="J19" s="88" t="e">
        <f>(I19/(SUM($I$19:$I$28)/100))/100</f>
        <v>#DIV/0!</v>
      </c>
      <c r="K19" s="89" t="e">
        <f>(I19/(SUM($I$19:$I$31)/100))/100</f>
        <v>#DIV/0!</v>
      </c>
    </row>
    <row r="20" spans="2:11" s="2" customFormat="1" x14ac:dyDescent="0.2">
      <c r="B20" s="128"/>
      <c r="C20" s="129"/>
      <c r="D20" s="129"/>
      <c r="I20" s="132"/>
      <c r="J20" s="88"/>
      <c r="K20" s="89"/>
    </row>
    <row r="21" spans="2:11" s="2" customFormat="1" x14ac:dyDescent="0.2">
      <c r="B21" s="128" t="s">
        <v>7</v>
      </c>
      <c r="C21" s="129">
        <v>300</v>
      </c>
      <c r="D21" s="129" t="s">
        <v>8</v>
      </c>
      <c r="H21" s="135">
        <f>ROUND(G237,-I38)</f>
        <v>0</v>
      </c>
      <c r="I21" s="135">
        <f>ROUND(H237,-I38)</f>
        <v>0</v>
      </c>
      <c r="J21" s="88" t="e">
        <f>(I21/(SUM($I$19:$I$28)/100))/100</f>
        <v>#DIV/0!</v>
      </c>
      <c r="K21" s="89" t="e">
        <f>(I21/(SUM($I$19:$I$31)/100))/100</f>
        <v>#DIV/0!</v>
      </c>
    </row>
    <row r="22" spans="2:11" s="2" customFormat="1" x14ac:dyDescent="0.2">
      <c r="B22" s="128"/>
      <c r="C22" s="129"/>
      <c r="D22" s="129"/>
      <c r="I22" s="132"/>
      <c r="J22" s="88"/>
      <c r="K22" s="89"/>
    </row>
    <row r="23" spans="2:11" s="2" customFormat="1" x14ac:dyDescent="0.2">
      <c r="B23" s="128" t="s">
        <v>7</v>
      </c>
      <c r="C23" s="129">
        <v>400</v>
      </c>
      <c r="D23" s="129" t="s">
        <v>9</v>
      </c>
      <c r="H23" s="135">
        <f>ROUND(G328,-I38)</f>
        <v>0</v>
      </c>
      <c r="I23" s="135">
        <f>ROUND(H328,-I38)</f>
        <v>0</v>
      </c>
      <c r="J23" s="88" t="e">
        <f>(I23/(SUM($I$19:$I$28)/100))/100</f>
        <v>#DIV/0!</v>
      </c>
      <c r="K23" s="89" t="e">
        <f>(I23/(SUM($I$19:$I$31)/100))/100</f>
        <v>#DIV/0!</v>
      </c>
    </row>
    <row r="24" spans="2:11" s="2" customFormat="1" x14ac:dyDescent="0.2">
      <c r="B24" s="128"/>
      <c r="C24" s="129"/>
      <c r="D24" s="129"/>
      <c r="I24" s="132"/>
      <c r="J24" s="88"/>
      <c r="K24" s="89"/>
    </row>
    <row r="25" spans="2:11" s="2" customFormat="1" x14ac:dyDescent="0.2">
      <c r="B25" s="128" t="s">
        <v>7</v>
      </c>
      <c r="C25" s="129">
        <v>500</v>
      </c>
      <c r="D25" s="129" t="s">
        <v>192</v>
      </c>
      <c r="H25" s="135">
        <f>ROUND(G417,-I38)</f>
        <v>0</v>
      </c>
      <c r="I25" s="135">
        <f>ROUND(H417,-I38)</f>
        <v>0</v>
      </c>
      <c r="J25" s="88" t="e">
        <f>(I25/(SUM($I$19:$I$28)/100))/100</f>
        <v>#DIV/0!</v>
      </c>
      <c r="K25" s="89" t="e">
        <f>(I25/(SUM($I$19:$I$31)/100))/100</f>
        <v>#DIV/0!</v>
      </c>
    </row>
    <row r="26" spans="2:11" s="2" customFormat="1" x14ac:dyDescent="0.2">
      <c r="B26" s="128"/>
      <c r="C26" s="129"/>
      <c r="D26" s="129"/>
      <c r="I26" s="132"/>
      <c r="J26" s="88"/>
      <c r="K26" s="89"/>
    </row>
    <row r="27" spans="2:11" s="2" customFormat="1" ht="26.25" x14ac:dyDescent="0.2">
      <c r="B27" s="128" t="s">
        <v>7</v>
      </c>
      <c r="C27" s="129">
        <v>600</v>
      </c>
      <c r="D27" s="136" t="s">
        <v>149</v>
      </c>
      <c r="F27" s="137">
        <f>G434</f>
        <v>0</v>
      </c>
      <c r="G27" s="137">
        <f>H434</f>
        <v>0</v>
      </c>
      <c r="H27" s="138"/>
      <c r="I27" s="132"/>
      <c r="J27" s="88"/>
      <c r="K27" s="89"/>
    </row>
    <row r="28" spans="2:11" s="2" customFormat="1" ht="26.25" x14ac:dyDescent="0.2">
      <c r="B28" s="128"/>
      <c r="C28" s="129">
        <v>900</v>
      </c>
      <c r="D28" s="136" t="s">
        <v>148</v>
      </c>
      <c r="F28" s="139">
        <f>G510</f>
        <v>0</v>
      </c>
      <c r="G28" s="139">
        <f>H510</f>
        <v>0</v>
      </c>
      <c r="H28" s="135">
        <f>ROUND(F27+F28,-I38)</f>
        <v>0</v>
      </c>
      <c r="I28" s="135">
        <f>ROUND(G27+G28,-I38)</f>
        <v>0</v>
      </c>
      <c r="J28" s="90" t="e">
        <f>(I28/(SUM($I$19:$I$28)/100))/100</f>
        <v>#DIV/0!</v>
      </c>
      <c r="K28" s="89" t="e">
        <f>(I28/(SUM($I$19:$I$31)/100))/100</f>
        <v>#DIV/0!</v>
      </c>
    </row>
    <row r="29" spans="2:11" s="2" customFormat="1" ht="17.649999999999999" customHeight="1" x14ac:dyDescent="0.25">
      <c r="B29" s="128"/>
      <c r="C29" s="129"/>
      <c r="D29" s="129"/>
      <c r="I29" s="132"/>
      <c r="J29" s="91" t="e">
        <f>SUM(J19:J28)</f>
        <v>#DIV/0!</v>
      </c>
      <c r="K29" s="89"/>
    </row>
    <row r="30" spans="2:11" s="2" customFormat="1" ht="26.65" customHeight="1" x14ac:dyDescent="0.2">
      <c r="B30" s="128" t="s">
        <v>7</v>
      </c>
      <c r="C30" s="129">
        <v>700</v>
      </c>
      <c r="D30" s="136" t="s">
        <v>256</v>
      </c>
      <c r="F30" s="137">
        <f>G495</f>
        <v>0</v>
      </c>
      <c r="G30" s="140">
        <f>+F30</f>
        <v>0</v>
      </c>
      <c r="H30" s="138"/>
      <c r="I30" s="132"/>
      <c r="J30" s="88"/>
      <c r="K30" s="89"/>
    </row>
    <row r="31" spans="2:11" s="2" customFormat="1" ht="26.25" customHeight="1" x14ac:dyDescent="0.2">
      <c r="B31" s="128"/>
      <c r="C31" s="129">
        <v>700</v>
      </c>
      <c r="D31" s="136" t="s">
        <v>257</v>
      </c>
      <c r="F31" s="137">
        <f>H495</f>
        <v>0</v>
      </c>
      <c r="G31" s="140">
        <f>+F31</f>
        <v>0</v>
      </c>
      <c r="H31" s="135">
        <f>ROUND(F30+F31,-I38)</f>
        <v>0</v>
      </c>
      <c r="I31" s="141">
        <f>ROUND(G30+G31,-I38)</f>
        <v>0</v>
      </c>
      <c r="J31" s="88" t="e">
        <f>(I31/(SUM($I$19:$I$28)/100))/100</f>
        <v>#DIV/0!</v>
      </c>
      <c r="K31" s="92" t="e">
        <f>(I31/(SUM($I$19:$I$31)/100))/100</f>
        <v>#DIV/0!</v>
      </c>
    </row>
    <row r="32" spans="2:11" s="2" customFormat="1" ht="15.75" customHeight="1" x14ac:dyDescent="0.25">
      <c r="B32" s="142"/>
      <c r="I32" s="143"/>
      <c r="J32" s="144"/>
      <c r="K32" s="145" t="e">
        <f>SUM(K19:K31)</f>
        <v>#DIV/0!</v>
      </c>
    </row>
    <row r="33" spans="1:11" ht="15" x14ac:dyDescent="0.25">
      <c r="A33" s="2"/>
      <c r="B33" s="142" t="s">
        <v>7</v>
      </c>
      <c r="C33" s="2">
        <v>800</v>
      </c>
      <c r="D33" s="2" t="s">
        <v>259</v>
      </c>
      <c r="E33" s="2"/>
      <c r="F33" s="2"/>
      <c r="G33" s="146"/>
      <c r="H33" s="135">
        <f>ROUND(G504,-I38)</f>
        <v>0</v>
      </c>
      <c r="I33" s="141">
        <f>ROUND(H504,-I38)</f>
        <v>0</v>
      </c>
      <c r="J33" s="144"/>
      <c r="K33" s="145"/>
    </row>
    <row r="34" spans="1:11" ht="7.5" customHeight="1" thickBot="1" x14ac:dyDescent="0.3">
      <c r="A34" s="2"/>
      <c r="B34" s="142"/>
      <c r="C34" s="2"/>
      <c r="D34" s="147"/>
      <c r="E34" s="147"/>
      <c r="F34" s="147"/>
      <c r="G34" s="147"/>
      <c r="H34" s="147"/>
      <c r="I34" s="147"/>
      <c r="J34" s="148"/>
      <c r="K34" s="149"/>
    </row>
    <row r="35" spans="1:11" ht="13.9" customHeight="1" x14ac:dyDescent="0.2">
      <c r="A35" s="2"/>
      <c r="B35" s="142"/>
      <c r="C35" s="2"/>
      <c r="D35" s="2"/>
      <c r="E35" s="2"/>
      <c r="F35" s="2"/>
      <c r="G35" s="2"/>
      <c r="H35" s="2"/>
      <c r="I35" s="150"/>
    </row>
    <row r="36" spans="1:11" ht="15" x14ac:dyDescent="0.2">
      <c r="A36" s="2"/>
      <c r="B36" s="142"/>
      <c r="C36" s="2"/>
      <c r="D36" s="2" t="s">
        <v>154</v>
      </c>
      <c r="E36" s="2" t="s">
        <v>6</v>
      </c>
      <c r="F36" s="2"/>
      <c r="G36" s="2"/>
      <c r="H36" s="151">
        <f>SUM(H17:H31)+H33</f>
        <v>0</v>
      </c>
      <c r="I36" s="151">
        <f>SUM(I17:I31)+I33</f>
        <v>0</v>
      </c>
    </row>
    <row r="37" spans="1:11" ht="15" thickBot="1" x14ac:dyDescent="0.25">
      <c r="A37" s="2"/>
      <c r="B37" s="152"/>
      <c r="C37" s="117"/>
      <c r="D37" s="117"/>
      <c r="E37" s="117"/>
      <c r="F37" s="117"/>
      <c r="G37" s="117"/>
      <c r="H37" s="117"/>
      <c r="I37" s="121"/>
    </row>
    <row r="38" spans="1:11" ht="16.5" thickTop="1" thickBot="1" x14ac:dyDescent="0.25">
      <c r="A38" s="2"/>
      <c r="B38" s="2"/>
      <c r="C38" s="2"/>
      <c r="D38" s="2"/>
      <c r="E38" s="2"/>
      <c r="F38" s="2"/>
      <c r="G38" s="101" t="s">
        <v>158</v>
      </c>
      <c r="H38" s="101"/>
      <c r="I38" s="35">
        <v>0</v>
      </c>
    </row>
    <row r="39" spans="1:11" ht="15.75" thickTop="1" x14ac:dyDescent="0.25">
      <c r="A39" s="153" t="s">
        <v>12</v>
      </c>
      <c r="B39" s="154"/>
      <c r="C39" s="154"/>
      <c r="D39" s="154"/>
      <c r="E39" s="154"/>
      <c r="F39" s="154"/>
      <c r="G39" s="154"/>
      <c r="H39" s="154"/>
      <c r="I39" s="154"/>
      <c r="J39" s="154"/>
    </row>
    <row r="40" spans="1:11" x14ac:dyDescent="0.2">
      <c r="A40" s="2"/>
      <c r="B40" s="154"/>
      <c r="C40" s="154"/>
      <c r="D40" s="154"/>
      <c r="E40" s="154"/>
      <c r="F40" s="154"/>
      <c r="G40" s="154"/>
      <c r="H40" s="154"/>
      <c r="I40" s="154"/>
    </row>
    <row r="41" spans="1:11" x14ac:dyDescent="0.2">
      <c r="A41" s="2"/>
      <c r="B41" s="123"/>
      <c r="C41" s="124"/>
      <c r="D41" s="124"/>
      <c r="E41" s="124"/>
      <c r="F41" s="124"/>
      <c r="G41" s="124"/>
      <c r="H41" s="124"/>
      <c r="I41" s="155"/>
    </row>
    <row r="42" spans="1:11" x14ac:dyDescent="0.2">
      <c r="A42" s="2"/>
      <c r="B42" s="142" t="s">
        <v>159</v>
      </c>
      <c r="C42" s="2"/>
      <c r="D42" s="2"/>
      <c r="E42" s="2"/>
      <c r="F42" s="2"/>
      <c r="G42" s="156"/>
      <c r="H42" s="157">
        <f>ROUND(H17+H19+H21+H23+H25+F27+H31,-I38)</f>
        <v>0</v>
      </c>
      <c r="I42" s="157">
        <f>ROUND(I17+I19+I21+I23+I25+G27+I31,-I38)</f>
        <v>0</v>
      </c>
    </row>
    <row r="43" spans="1:11" x14ac:dyDescent="0.2">
      <c r="A43" s="2"/>
      <c r="B43" s="142"/>
      <c r="C43" s="2"/>
      <c r="D43" s="2"/>
      <c r="E43" s="2"/>
      <c r="F43" s="2"/>
      <c r="G43" s="2"/>
      <c r="H43" s="2"/>
      <c r="I43" s="115"/>
    </row>
    <row r="44" spans="1:11" x14ac:dyDescent="0.2">
      <c r="A44" s="2"/>
      <c r="B44" s="142" t="s">
        <v>162</v>
      </c>
      <c r="C44" s="2"/>
      <c r="D44" s="2"/>
      <c r="E44" s="104"/>
      <c r="F44" s="2"/>
      <c r="G44" s="156"/>
      <c r="H44" s="157">
        <f>ROUND(F28,-I38)</f>
        <v>0</v>
      </c>
      <c r="I44" s="157">
        <f>ROUND(G28,-I38)</f>
        <v>0</v>
      </c>
    </row>
    <row r="45" spans="1:11" x14ac:dyDescent="0.2">
      <c r="A45" s="2"/>
      <c r="B45" s="142"/>
      <c r="C45" s="2"/>
      <c r="D45" s="2"/>
      <c r="E45" s="2"/>
      <c r="F45" s="2"/>
      <c r="G45" s="156"/>
      <c r="H45" s="156"/>
      <c r="I45" s="132"/>
    </row>
    <row r="46" spans="1:11" x14ac:dyDescent="0.2">
      <c r="A46" s="2"/>
      <c r="B46" s="142" t="s">
        <v>157</v>
      </c>
      <c r="C46" s="2"/>
      <c r="D46" s="2"/>
      <c r="E46" s="104"/>
      <c r="F46" s="2"/>
      <c r="G46" s="156"/>
      <c r="H46" s="157">
        <f>ROUND(F31,-I38)</f>
        <v>0</v>
      </c>
      <c r="I46" s="157">
        <f>ROUND(G31,-I38)</f>
        <v>0</v>
      </c>
    </row>
    <row r="47" spans="1:11" x14ac:dyDescent="0.2">
      <c r="A47" s="2"/>
      <c r="B47" s="142"/>
      <c r="C47" s="2"/>
      <c r="D47" s="2"/>
      <c r="E47" s="104"/>
      <c r="F47" s="2"/>
      <c r="G47" s="156"/>
      <c r="H47" s="156"/>
      <c r="I47" s="132"/>
    </row>
    <row r="48" spans="1:11" ht="15" x14ac:dyDescent="0.2">
      <c r="A48" s="2"/>
      <c r="B48" s="5" t="s">
        <v>152</v>
      </c>
      <c r="C48" s="2"/>
      <c r="D48" s="2"/>
      <c r="E48" s="104"/>
      <c r="F48" s="2"/>
      <c r="G48" s="156"/>
      <c r="H48" s="157">
        <f>ROUND(H36-F31,-I38)</f>
        <v>0</v>
      </c>
      <c r="I48" s="157">
        <f>ROUND(I36-G31,-I38)</f>
        <v>0</v>
      </c>
    </row>
    <row r="49" spans="1:11" ht="15" thickBot="1" x14ac:dyDescent="0.25">
      <c r="A49" s="2"/>
      <c r="B49" s="142"/>
      <c r="C49" s="2"/>
      <c r="D49" s="2"/>
      <c r="E49" s="2"/>
      <c r="F49" s="2"/>
      <c r="G49" s="2"/>
      <c r="H49" s="2"/>
      <c r="I49" s="115"/>
    </row>
    <row r="50" spans="1:11" ht="16.5" thickTop="1" thickBot="1" x14ac:dyDescent="0.25">
      <c r="A50" s="2"/>
      <c r="B50" s="142" t="s">
        <v>13</v>
      </c>
      <c r="C50" s="2"/>
      <c r="D50" s="2"/>
      <c r="E50" s="35">
        <v>0</v>
      </c>
      <c r="F50" s="2" t="s">
        <v>14</v>
      </c>
      <c r="G50" s="158"/>
      <c r="H50" s="157">
        <f>IFERROR((H21+H23)/E50,0)</f>
        <v>0</v>
      </c>
      <c r="I50" s="157">
        <f>IFERROR((I21+I23)/E50,0)</f>
        <v>0</v>
      </c>
    </row>
    <row r="51" spans="1:11" ht="15.75" thickTop="1" thickBot="1" x14ac:dyDescent="0.25">
      <c r="A51" s="2"/>
      <c r="B51" s="142"/>
      <c r="C51" s="2"/>
      <c r="D51" s="2"/>
      <c r="E51" s="2"/>
      <c r="F51" s="2"/>
      <c r="G51" s="2"/>
      <c r="H51" s="2"/>
      <c r="I51" s="115"/>
    </row>
    <row r="52" spans="1:11" ht="16.5" thickTop="1" thickBot="1" x14ac:dyDescent="0.25">
      <c r="A52" s="2"/>
      <c r="B52" s="142" t="s">
        <v>15</v>
      </c>
      <c r="C52" s="2"/>
      <c r="D52" s="2"/>
      <c r="E52" s="35">
        <v>0</v>
      </c>
      <c r="F52" s="2" t="s">
        <v>16</v>
      </c>
      <c r="G52" s="158"/>
      <c r="H52" s="157">
        <f>IFERROR((H21+H23)/E52,0)</f>
        <v>0</v>
      </c>
      <c r="I52" s="157">
        <f>IFERROR((I21+I23)/E52,0)</f>
        <v>0</v>
      </c>
    </row>
    <row r="53" spans="1:11" ht="15" thickTop="1" x14ac:dyDescent="0.2">
      <c r="A53" s="2"/>
      <c r="B53" s="152"/>
      <c r="C53" s="117"/>
      <c r="D53" s="117"/>
      <c r="E53" s="117"/>
      <c r="F53" s="117"/>
      <c r="G53" s="117"/>
      <c r="H53" s="117"/>
      <c r="I53" s="121"/>
    </row>
    <row r="54" spans="1:11" x14ac:dyDescent="0.2">
      <c r="A54" s="2"/>
      <c r="B54" s="2"/>
      <c r="C54" s="2"/>
      <c r="D54" s="2"/>
      <c r="E54" s="2"/>
      <c r="F54" s="2"/>
      <c r="G54" s="2"/>
      <c r="H54" s="2"/>
      <c r="I54" s="2"/>
    </row>
    <row r="55" spans="1:11" x14ac:dyDescent="0.2">
      <c r="A55" s="2"/>
      <c r="B55" s="154"/>
      <c r="C55" s="154"/>
      <c r="D55" s="154"/>
      <c r="E55" s="154"/>
      <c r="G55" s="154"/>
      <c r="H55" s="154"/>
      <c r="I55" s="154"/>
    </row>
    <row r="56" spans="1:11" ht="15" thickBot="1" x14ac:dyDescent="0.25">
      <c r="A56" s="2"/>
      <c r="B56" s="154"/>
      <c r="C56" s="154"/>
      <c r="D56" s="154"/>
      <c r="E56" s="154"/>
      <c r="F56" s="154"/>
      <c r="G56" s="154"/>
      <c r="H56" s="154"/>
      <c r="I56" s="154"/>
    </row>
    <row r="57" spans="1:11" ht="16.5" customHeight="1" thickTop="1" thickBot="1" x14ac:dyDescent="0.3">
      <c r="A57" s="2"/>
      <c r="B57" s="269" t="s">
        <v>89</v>
      </c>
      <c r="C57" s="270"/>
      <c r="D57" s="270"/>
      <c r="E57" s="37">
        <v>2024</v>
      </c>
      <c r="F57" s="124"/>
      <c r="G57" s="124"/>
      <c r="H57" s="124"/>
      <c r="I57" s="155"/>
    </row>
    <row r="58" spans="1:11" ht="15.75" customHeight="1" thickTop="1" thickBot="1" x14ac:dyDescent="0.25">
      <c r="A58" s="2"/>
      <c r="B58" s="142"/>
      <c r="C58" s="2"/>
      <c r="D58" s="2"/>
      <c r="E58" s="100"/>
      <c r="F58" s="2"/>
      <c r="G58" s="2"/>
      <c r="H58" s="2"/>
      <c r="I58" s="115"/>
    </row>
    <row r="59" spans="1:11" ht="17.649999999999999" customHeight="1" thickTop="1" thickBot="1" x14ac:dyDescent="0.25">
      <c r="A59" s="2"/>
      <c r="B59" s="142" t="s">
        <v>270</v>
      </c>
      <c r="C59" s="2"/>
      <c r="D59" s="2"/>
      <c r="E59" s="36">
        <v>2025</v>
      </c>
      <c r="F59" s="2"/>
      <c r="G59" s="2"/>
      <c r="H59" s="2"/>
      <c r="I59" s="115"/>
      <c r="K59" s="159"/>
    </row>
    <row r="60" spans="1:11" ht="15.75" thickTop="1" thickBot="1" x14ac:dyDescent="0.25">
      <c r="A60" s="2"/>
      <c r="B60" s="142"/>
      <c r="C60" s="2"/>
      <c r="D60" s="2"/>
      <c r="E60" s="100"/>
      <c r="F60" s="2"/>
      <c r="G60" s="2"/>
      <c r="H60" s="2"/>
      <c r="I60" s="160"/>
      <c r="K60" s="161"/>
    </row>
    <row r="61" spans="1:11" ht="17.649999999999999" customHeight="1" thickTop="1" thickBot="1" x14ac:dyDescent="0.25">
      <c r="A61" s="2"/>
      <c r="B61" s="271">
        <v>2024</v>
      </c>
      <c r="C61" s="272"/>
      <c r="D61" s="273"/>
      <c r="E61" s="87">
        <v>5.7000000000000002E-2</v>
      </c>
      <c r="F61" s="2"/>
      <c r="G61" s="2"/>
      <c r="H61" s="2"/>
      <c r="I61" s="115"/>
    </row>
    <row r="62" spans="1:11" ht="17.649999999999999" customHeight="1" thickTop="1" thickBot="1" x14ac:dyDescent="0.25">
      <c r="A62" s="2"/>
      <c r="B62" s="142"/>
      <c r="C62" s="2"/>
      <c r="D62" s="2"/>
      <c r="E62" s="93"/>
      <c r="F62" s="2"/>
      <c r="G62" s="2"/>
      <c r="H62" s="2"/>
      <c r="I62" s="115"/>
    </row>
    <row r="63" spans="1:11" ht="17.649999999999999" customHeight="1" thickTop="1" thickBot="1" x14ac:dyDescent="0.25">
      <c r="A63" s="2"/>
      <c r="B63" s="274">
        <v>2025</v>
      </c>
      <c r="C63" s="275"/>
      <c r="D63" s="276"/>
      <c r="E63" s="87">
        <v>5.7000000000000002E-2</v>
      </c>
      <c r="F63" s="2"/>
      <c r="G63" s="2"/>
      <c r="H63" s="2"/>
      <c r="I63" s="115"/>
    </row>
    <row r="64" spans="1:11" s="1" customFormat="1" ht="15.75" thickTop="1" x14ac:dyDescent="0.2">
      <c r="A64" s="2"/>
      <c r="B64" s="152"/>
      <c r="C64" s="117"/>
      <c r="D64" s="117"/>
      <c r="E64" s="94"/>
      <c r="F64" s="162"/>
      <c r="G64" s="162"/>
      <c r="H64" s="162"/>
      <c r="I64" s="163"/>
      <c r="J64" s="2"/>
      <c r="K64" s="2"/>
    </row>
    <row r="65" spans="1:11" s="1" customFormat="1" ht="15" thickBot="1" x14ac:dyDescent="0.25">
      <c r="A65" s="2"/>
      <c r="J65" s="2"/>
      <c r="K65" s="2"/>
    </row>
    <row r="66" spans="1:11" s="1" customFormat="1" ht="16.5" thickTop="1" thickBot="1" x14ac:dyDescent="0.25">
      <c r="A66" s="2"/>
      <c r="B66" s="164" t="s">
        <v>92</v>
      </c>
      <c r="C66" s="165"/>
      <c r="D66" s="165"/>
      <c r="E66" s="36">
        <v>1</v>
      </c>
      <c r="F66" s="166"/>
      <c r="G66" s="166"/>
      <c r="H66" s="166"/>
      <c r="I66" s="167"/>
      <c r="J66" s="168" t="s">
        <v>436</v>
      </c>
    </row>
    <row r="67" spans="1:11" s="1" customFormat="1" ht="15" thickTop="1" x14ac:dyDescent="0.2">
      <c r="A67" s="2"/>
      <c r="B67" s="2"/>
      <c r="C67" s="2"/>
      <c r="D67" s="2"/>
      <c r="E67" s="2"/>
    </row>
    <row r="68" spans="1:11" s="1" customFormat="1" x14ac:dyDescent="0.2">
      <c r="A68" s="2"/>
      <c r="B68" s="2"/>
      <c r="C68" s="2"/>
      <c r="D68" s="2"/>
      <c r="E68" s="2"/>
    </row>
    <row r="69" spans="1:11" s="1" customFormat="1" ht="13.5" thickBot="1" x14ac:dyDescent="0.25"/>
    <row r="70" spans="1:11" s="1" customFormat="1" ht="18" customHeight="1" x14ac:dyDescent="0.25">
      <c r="A70" s="169"/>
      <c r="B70" s="170" t="str">
        <f>B2</f>
        <v>Musterhaus</v>
      </c>
      <c r="C70" s="171"/>
      <c r="D70" s="172"/>
      <c r="E70" s="172"/>
      <c r="F70" s="173"/>
      <c r="G70" s="174" t="s">
        <v>66</v>
      </c>
      <c r="H70" s="174"/>
      <c r="I70" s="175"/>
    </row>
    <row r="71" spans="1:11" s="1" customFormat="1" ht="54.75" customHeight="1" thickBot="1" x14ac:dyDescent="0.25">
      <c r="B71" s="176" t="s">
        <v>1</v>
      </c>
      <c r="C71" s="177"/>
      <c r="D71" s="250" t="s">
        <v>437</v>
      </c>
      <c r="E71" s="178" t="s">
        <v>91</v>
      </c>
      <c r="F71" s="179" t="s">
        <v>90</v>
      </c>
      <c r="G71" s="178" t="s">
        <v>431</v>
      </c>
      <c r="H71" s="178" t="s">
        <v>432</v>
      </c>
      <c r="I71" s="180"/>
    </row>
    <row r="72" spans="1:11" s="1" customFormat="1" ht="7.35" customHeight="1" x14ac:dyDescent="0.2">
      <c r="A72" s="181"/>
      <c r="B72" s="182"/>
      <c r="G72" s="183"/>
      <c r="H72" s="183"/>
      <c r="I72" s="183"/>
    </row>
    <row r="73" spans="1:11" s="1" customFormat="1" ht="13.5" thickBot="1" x14ac:dyDescent="0.25">
      <c r="A73" s="181"/>
      <c r="B73" s="184">
        <v>110</v>
      </c>
      <c r="C73" s="166"/>
      <c r="D73" s="166" t="s">
        <v>19</v>
      </c>
      <c r="E73" s="84">
        <v>1</v>
      </c>
      <c r="F73" s="85">
        <v>0</v>
      </c>
      <c r="G73" s="185">
        <f>E73*F73</f>
        <v>0</v>
      </c>
      <c r="H73" s="185">
        <f>+G73</f>
        <v>0</v>
      </c>
      <c r="I73" s="168" t="s">
        <v>434</v>
      </c>
    </row>
    <row r="74" spans="1:11" s="1" customFormat="1" ht="12.75" x14ac:dyDescent="0.2">
      <c r="A74" s="181"/>
      <c r="B74" s="182"/>
      <c r="E74" s="186" t="s">
        <v>91</v>
      </c>
      <c r="F74" s="187" t="s">
        <v>90</v>
      </c>
      <c r="G74" s="186" t="s">
        <v>424</v>
      </c>
      <c r="H74" s="188" t="s">
        <v>425</v>
      </c>
      <c r="I74" s="183"/>
    </row>
    <row r="75" spans="1:11" s="1" customFormat="1" ht="12.75" x14ac:dyDescent="0.2">
      <c r="A75" s="181"/>
      <c r="B75" s="1">
        <v>121</v>
      </c>
      <c r="C75" s="189"/>
      <c r="D75" s="190" t="s">
        <v>20</v>
      </c>
      <c r="E75" s="84">
        <v>1</v>
      </c>
      <c r="F75" s="85">
        <v>0</v>
      </c>
      <c r="G75" s="191">
        <f>E75*F75</f>
        <v>0</v>
      </c>
      <c r="H75" s="191">
        <f>+G75</f>
        <v>0</v>
      </c>
      <c r="I75" s="277" t="s">
        <v>434</v>
      </c>
    </row>
    <row r="76" spans="1:11" s="1" customFormat="1" ht="12.75" x14ac:dyDescent="0.2">
      <c r="A76" s="181"/>
      <c r="B76" s="1">
        <v>122</v>
      </c>
      <c r="C76" s="189"/>
      <c r="D76" s="190" t="s">
        <v>21</v>
      </c>
      <c r="E76" s="84">
        <v>1</v>
      </c>
      <c r="F76" s="85">
        <v>0</v>
      </c>
      <c r="G76" s="191">
        <f t="shared" ref="G76:G82" si="0">E76*F76</f>
        <v>0</v>
      </c>
      <c r="H76" s="191">
        <f t="shared" ref="H76:H83" si="1">+G76</f>
        <v>0</v>
      </c>
      <c r="I76" s="277"/>
    </row>
    <row r="77" spans="1:11" s="1" customFormat="1" ht="12.75" x14ac:dyDescent="0.2">
      <c r="A77" s="181"/>
      <c r="B77" s="1">
        <v>123</v>
      </c>
      <c r="C77" s="189"/>
      <c r="D77" s="190" t="s">
        <v>22</v>
      </c>
      <c r="E77" s="84">
        <v>1</v>
      </c>
      <c r="F77" s="85">
        <v>0</v>
      </c>
      <c r="G77" s="191">
        <f t="shared" si="0"/>
        <v>0</v>
      </c>
      <c r="H77" s="191">
        <f t="shared" si="1"/>
        <v>0</v>
      </c>
      <c r="I77" s="277"/>
    </row>
    <row r="78" spans="1:11" s="1" customFormat="1" ht="12.75" x14ac:dyDescent="0.2">
      <c r="A78" s="181"/>
      <c r="B78" s="192">
        <v>124</v>
      </c>
      <c r="C78" s="189"/>
      <c r="D78" s="190" t="s">
        <v>23</v>
      </c>
      <c r="E78" s="84">
        <v>1</v>
      </c>
      <c r="F78" s="85">
        <v>0</v>
      </c>
      <c r="G78" s="191">
        <f t="shared" si="0"/>
        <v>0</v>
      </c>
      <c r="H78" s="191">
        <f t="shared" si="1"/>
        <v>0</v>
      </c>
      <c r="I78" s="277"/>
    </row>
    <row r="79" spans="1:11" s="1" customFormat="1" ht="12.75" x14ac:dyDescent="0.2">
      <c r="A79" s="181"/>
      <c r="B79" s="1">
        <v>125</v>
      </c>
      <c r="C79" s="189"/>
      <c r="D79" s="1" t="s">
        <v>179</v>
      </c>
      <c r="E79" s="84">
        <v>1</v>
      </c>
      <c r="F79" s="85">
        <v>0</v>
      </c>
      <c r="G79" s="191">
        <f t="shared" si="0"/>
        <v>0</v>
      </c>
      <c r="H79" s="191">
        <f t="shared" si="1"/>
        <v>0</v>
      </c>
      <c r="I79" s="277"/>
    </row>
    <row r="80" spans="1:11" s="1" customFormat="1" ht="12.75" x14ac:dyDescent="0.2">
      <c r="A80" s="181"/>
      <c r="B80" s="1">
        <v>126</v>
      </c>
      <c r="C80" s="189"/>
      <c r="D80" s="190" t="s">
        <v>58</v>
      </c>
      <c r="E80" s="84">
        <v>1</v>
      </c>
      <c r="F80" s="85">
        <v>0</v>
      </c>
      <c r="G80" s="191">
        <f t="shared" si="0"/>
        <v>0</v>
      </c>
      <c r="H80" s="191">
        <f t="shared" si="1"/>
        <v>0</v>
      </c>
      <c r="I80" s="277"/>
    </row>
    <row r="81" spans="1:9" s="1" customFormat="1" ht="12.75" x14ac:dyDescent="0.2">
      <c r="A81" s="181"/>
      <c r="B81" s="1">
        <v>127</v>
      </c>
      <c r="C81" s="189"/>
      <c r="D81" s="190" t="s">
        <v>24</v>
      </c>
      <c r="E81" s="84">
        <v>1</v>
      </c>
      <c r="F81" s="85">
        <v>0</v>
      </c>
      <c r="G81" s="191">
        <f>E81*F81</f>
        <v>0</v>
      </c>
      <c r="H81" s="191">
        <f t="shared" si="1"/>
        <v>0</v>
      </c>
      <c r="I81" s="277"/>
    </row>
    <row r="82" spans="1:9" s="1" customFormat="1" ht="12.75" x14ac:dyDescent="0.2">
      <c r="A82" s="181"/>
      <c r="B82" s="1">
        <v>128</v>
      </c>
      <c r="C82" s="189"/>
      <c r="D82" s="190" t="s">
        <v>25</v>
      </c>
      <c r="E82" s="84">
        <v>1</v>
      </c>
      <c r="F82" s="85">
        <v>0</v>
      </c>
      <c r="G82" s="191">
        <f t="shared" si="0"/>
        <v>0</v>
      </c>
      <c r="H82" s="191">
        <f t="shared" si="1"/>
        <v>0</v>
      </c>
      <c r="I82" s="277"/>
    </row>
    <row r="83" spans="1:9" s="1" customFormat="1" ht="12.75" x14ac:dyDescent="0.2">
      <c r="A83" s="181"/>
      <c r="B83" s="1">
        <v>129</v>
      </c>
      <c r="C83" s="189"/>
      <c r="D83" s="190" t="s">
        <v>74</v>
      </c>
      <c r="E83" s="84">
        <v>1</v>
      </c>
      <c r="F83" s="85">
        <v>0</v>
      </c>
      <c r="G83" s="191">
        <f>E83*F83</f>
        <v>0</v>
      </c>
      <c r="H83" s="191">
        <f t="shared" si="1"/>
        <v>0</v>
      </c>
      <c r="I83" s="277"/>
    </row>
    <row r="84" spans="1:9" s="1" customFormat="1" ht="7.35" customHeight="1" x14ac:dyDescent="0.2">
      <c r="A84" s="181"/>
      <c r="B84" s="182"/>
      <c r="G84" s="183"/>
      <c r="H84" s="183"/>
      <c r="I84" s="183"/>
    </row>
    <row r="85" spans="1:9" s="1" customFormat="1" ht="15" customHeight="1" thickBot="1" x14ac:dyDescent="0.25">
      <c r="A85" s="181"/>
      <c r="B85" s="184">
        <v>120</v>
      </c>
      <c r="C85" s="166"/>
      <c r="D85" s="166" t="s">
        <v>26</v>
      </c>
      <c r="E85" s="166"/>
      <c r="F85" s="166"/>
      <c r="G85" s="193">
        <f>SUM(G75:G83)</f>
        <v>0</v>
      </c>
      <c r="H85" s="193">
        <f>SUM(H75:H83)</f>
        <v>0</v>
      </c>
      <c r="I85" s="168"/>
    </row>
    <row r="86" spans="1:9" s="1" customFormat="1" ht="12.75" x14ac:dyDescent="0.2">
      <c r="A86" s="181"/>
      <c r="B86" s="182"/>
      <c r="E86" s="186" t="s">
        <v>91</v>
      </c>
      <c r="F86" s="187" t="s">
        <v>90</v>
      </c>
      <c r="G86" s="186" t="s">
        <v>424</v>
      </c>
      <c r="H86" s="188" t="s">
        <v>425</v>
      </c>
      <c r="I86" s="183"/>
    </row>
    <row r="87" spans="1:9" s="1" customFormat="1" ht="12.75" x14ac:dyDescent="0.2">
      <c r="A87" s="181"/>
      <c r="B87" s="194">
        <v>131</v>
      </c>
      <c r="C87" s="195"/>
      <c r="D87" s="196" t="s">
        <v>27</v>
      </c>
      <c r="E87" s="84">
        <v>1</v>
      </c>
      <c r="F87" s="85">
        <v>0</v>
      </c>
      <c r="G87" s="191">
        <f t="shared" ref="G87:G89" si="2">E87*F87</f>
        <v>0</v>
      </c>
      <c r="H87" s="191">
        <f t="shared" ref="H87:H89" si="3">+G87</f>
        <v>0</v>
      </c>
      <c r="I87" s="277" t="s">
        <v>434</v>
      </c>
    </row>
    <row r="88" spans="1:9" s="1" customFormat="1" ht="12.75" x14ac:dyDescent="0.2">
      <c r="A88" s="181"/>
      <c r="B88" s="194">
        <v>132</v>
      </c>
      <c r="C88" s="195"/>
      <c r="D88" s="196" t="s">
        <v>28</v>
      </c>
      <c r="E88" s="84">
        <v>1</v>
      </c>
      <c r="F88" s="85">
        <v>0</v>
      </c>
      <c r="G88" s="191">
        <f t="shared" si="2"/>
        <v>0</v>
      </c>
      <c r="H88" s="191">
        <f>+G88</f>
        <v>0</v>
      </c>
      <c r="I88" s="277"/>
    </row>
    <row r="89" spans="1:9" s="1" customFormat="1" ht="12.75" x14ac:dyDescent="0.2">
      <c r="A89" s="181"/>
      <c r="B89" s="194">
        <v>139</v>
      </c>
      <c r="C89" s="195"/>
      <c r="D89" s="196" t="s">
        <v>29</v>
      </c>
      <c r="E89" s="84">
        <v>1</v>
      </c>
      <c r="F89" s="85">
        <v>0</v>
      </c>
      <c r="G89" s="191">
        <f t="shared" si="2"/>
        <v>0</v>
      </c>
      <c r="H89" s="191">
        <f t="shared" si="3"/>
        <v>0</v>
      </c>
      <c r="I89" s="277"/>
    </row>
    <row r="90" spans="1:9" s="1" customFormat="1" ht="7.35" customHeight="1" x14ac:dyDescent="0.2">
      <c r="A90" s="181"/>
      <c r="B90" s="182"/>
      <c r="G90" s="183"/>
      <c r="H90" s="183"/>
      <c r="I90" s="183"/>
    </row>
    <row r="91" spans="1:9" s="1" customFormat="1" ht="15" customHeight="1" x14ac:dyDescent="0.2">
      <c r="A91" s="181"/>
      <c r="B91" s="184">
        <v>130</v>
      </c>
      <c r="C91" s="166"/>
      <c r="D91" s="166" t="s">
        <v>180</v>
      </c>
      <c r="E91" s="166" t="s">
        <v>30</v>
      </c>
      <c r="F91" s="166"/>
      <c r="G91" s="193">
        <f>SUM(G87:G89)</f>
        <v>0</v>
      </c>
      <c r="H91" s="193">
        <f>SUM(H87:H89)</f>
        <v>0</v>
      </c>
      <c r="I91" s="168"/>
    </row>
    <row r="92" spans="1:9" s="1" customFormat="1" ht="5.65" customHeight="1" thickBot="1" x14ac:dyDescent="0.25">
      <c r="A92" s="181"/>
      <c r="G92" s="183"/>
      <c r="H92" s="183"/>
      <c r="I92" s="168"/>
    </row>
    <row r="93" spans="1:9" s="1" customFormat="1" ht="13.5" thickBot="1" x14ac:dyDescent="0.25">
      <c r="A93" s="181"/>
      <c r="B93" s="197" t="s">
        <v>338</v>
      </c>
      <c r="C93" s="198"/>
      <c r="D93" s="199" t="s">
        <v>5</v>
      </c>
      <c r="E93" s="200"/>
      <c r="F93" s="200"/>
      <c r="G93" s="201">
        <f>SUM(G73+G85+G91)</f>
        <v>0</v>
      </c>
      <c r="H93" s="201">
        <f>SUM(H73+H85+H91)</f>
        <v>0</v>
      </c>
      <c r="I93" s="168"/>
    </row>
    <row r="94" spans="1:9" s="1" customFormat="1" ht="22.5" x14ac:dyDescent="0.2">
      <c r="A94" s="181"/>
      <c r="B94" s="182"/>
      <c r="E94" s="186" t="s">
        <v>91</v>
      </c>
      <c r="F94" s="187" t="s">
        <v>90</v>
      </c>
      <c r="G94" s="186" t="s">
        <v>431</v>
      </c>
      <c r="H94" s="188" t="s">
        <v>425</v>
      </c>
      <c r="I94" s="183"/>
    </row>
    <row r="95" spans="1:9" s="1" customFormat="1" ht="12.75" x14ac:dyDescent="0.2">
      <c r="A95" s="181"/>
      <c r="B95" s="194">
        <v>211</v>
      </c>
      <c r="C95" s="195"/>
      <c r="D95" s="196" t="s">
        <v>31</v>
      </c>
      <c r="E95" s="84">
        <v>1</v>
      </c>
      <c r="F95" s="85">
        <v>0</v>
      </c>
      <c r="G95" s="191">
        <f>+E95*F95*$E$66</f>
        <v>0</v>
      </c>
      <c r="H95" s="202">
        <f>IF($E$59&lt;$B$63,FV($E$61,($E$59-$E$57),,(E95*F95*$E$66)*-1),FV($E$63,($E$59-$B$63),,((((FV($E$61,($B$63-$E$57),,(E95*F95*$E$66)*-1)))*-1))))</f>
        <v>0</v>
      </c>
      <c r="I95" s="183"/>
    </row>
    <row r="96" spans="1:9" s="1" customFormat="1" ht="12.75" x14ac:dyDescent="0.2">
      <c r="A96" s="181"/>
      <c r="B96" s="194">
        <v>212</v>
      </c>
      <c r="C96" s="195"/>
      <c r="D96" s="196" t="s">
        <v>32</v>
      </c>
      <c r="E96" s="84">
        <v>1</v>
      </c>
      <c r="F96" s="85">
        <v>0</v>
      </c>
      <c r="G96" s="191">
        <f t="shared" ref="G96:G101" si="4">+E96*F96*$E$66</f>
        <v>0</v>
      </c>
      <c r="H96" s="202">
        <f>IF($E$59&lt;$B$63,FV($E$61,($E$59-$E$57),,(E96*F96*$E$66)*-1),FV($E$63,($E$59-$B$63),,((((FV($E$61,($B$63-$E$57),,(E96*F96*$E$66)*-1)))*-1))))</f>
        <v>0</v>
      </c>
      <c r="I96" s="183"/>
    </row>
    <row r="97" spans="1:9" s="1" customFormat="1" ht="12.75" x14ac:dyDescent="0.2">
      <c r="A97" s="181"/>
      <c r="B97" s="194">
        <v>213</v>
      </c>
      <c r="C97" s="195"/>
      <c r="D97" s="196" t="s">
        <v>33</v>
      </c>
      <c r="E97" s="84">
        <v>1</v>
      </c>
      <c r="F97" s="85">
        <v>0</v>
      </c>
      <c r="G97" s="191">
        <f t="shared" si="4"/>
        <v>0</v>
      </c>
      <c r="H97" s="202">
        <f t="shared" ref="H97:H100" si="5">IF($E$59&lt;$B$63,FV($E$61,($E$59-$E$57),,(E97*F97*$E$66)*-1),FV($E$63,($E$59-$B$63),,((((FV($E$61,($B$63-$E$57),,(E97*F97*$E$66)*-1)))*-1))))</f>
        <v>0</v>
      </c>
      <c r="I97" s="183"/>
    </row>
    <row r="98" spans="1:9" s="1" customFormat="1" ht="12.75" x14ac:dyDescent="0.2">
      <c r="A98" s="181"/>
      <c r="B98" s="194">
        <v>214</v>
      </c>
      <c r="C98" s="195"/>
      <c r="D98" s="196" t="s">
        <v>34</v>
      </c>
      <c r="E98" s="84">
        <v>1</v>
      </c>
      <c r="F98" s="85">
        <v>0</v>
      </c>
      <c r="G98" s="191">
        <f t="shared" si="4"/>
        <v>0</v>
      </c>
      <c r="H98" s="202">
        <f t="shared" si="5"/>
        <v>0</v>
      </c>
      <c r="I98" s="183"/>
    </row>
    <row r="99" spans="1:9" s="1" customFormat="1" ht="12.75" x14ac:dyDescent="0.2">
      <c r="A99" s="181"/>
      <c r="B99" s="194">
        <v>215</v>
      </c>
      <c r="C99" s="195"/>
      <c r="D99" s="196" t="s">
        <v>181</v>
      </c>
      <c r="E99" s="84">
        <v>1</v>
      </c>
      <c r="F99" s="85">
        <v>0</v>
      </c>
      <c r="G99" s="191">
        <f t="shared" si="4"/>
        <v>0</v>
      </c>
      <c r="H99" s="202">
        <f t="shared" si="5"/>
        <v>0</v>
      </c>
      <c r="I99" s="183"/>
    </row>
    <row r="100" spans="1:9" s="1" customFormat="1" ht="12.75" x14ac:dyDescent="0.2">
      <c r="A100" s="181"/>
      <c r="B100" s="1">
        <v>216</v>
      </c>
      <c r="D100" s="1" t="s">
        <v>182</v>
      </c>
      <c r="E100" s="84">
        <v>1</v>
      </c>
      <c r="F100" s="85">
        <v>0</v>
      </c>
      <c r="G100" s="191">
        <f t="shared" si="4"/>
        <v>0</v>
      </c>
      <c r="H100" s="202">
        <f t="shared" si="5"/>
        <v>0</v>
      </c>
      <c r="I100" s="183"/>
    </row>
    <row r="101" spans="1:9" s="1" customFormat="1" ht="12.75" x14ac:dyDescent="0.2">
      <c r="A101" s="181"/>
      <c r="B101" s="194">
        <v>219</v>
      </c>
      <c r="C101" s="195"/>
      <c r="D101" s="196" t="s">
        <v>261</v>
      </c>
      <c r="E101" s="84">
        <v>1</v>
      </c>
      <c r="F101" s="85">
        <v>0</v>
      </c>
      <c r="G101" s="191">
        <f t="shared" si="4"/>
        <v>0</v>
      </c>
      <c r="H101" s="202">
        <f>IF($E$59&lt;$B$63,FV($E$61,($E$59-$E$57),,(E101*F101*$E$66)*-1),FV($E$63,($E$59-$B$63),,((((FV($E$61,($B$63-$E$57),,(E101*F101*$E$66)*-1)))*-1))))</f>
        <v>0</v>
      </c>
      <c r="I101" s="183"/>
    </row>
    <row r="102" spans="1:9" s="1" customFormat="1" ht="7.35" customHeight="1" x14ac:dyDescent="0.2">
      <c r="A102" s="181"/>
      <c r="B102" s="182"/>
      <c r="G102" s="183"/>
      <c r="H102" s="183"/>
      <c r="I102" s="183"/>
    </row>
    <row r="103" spans="1:9" s="1" customFormat="1" ht="15" customHeight="1" thickBot="1" x14ac:dyDescent="0.25">
      <c r="A103" s="181"/>
      <c r="B103" s="184">
        <v>210</v>
      </c>
      <c r="C103" s="166"/>
      <c r="D103" s="166" t="s">
        <v>35</v>
      </c>
      <c r="E103" s="166" t="s">
        <v>30</v>
      </c>
      <c r="F103" s="166"/>
      <c r="G103" s="193">
        <f>SUM(G95:G101)</f>
        <v>0</v>
      </c>
      <c r="H103" s="193">
        <f>SUM(H95:H101)</f>
        <v>0</v>
      </c>
    </row>
    <row r="104" spans="1:9" s="1" customFormat="1" ht="22.5" x14ac:dyDescent="0.2">
      <c r="A104" s="181"/>
      <c r="B104" s="182"/>
      <c r="E104" s="186" t="s">
        <v>91</v>
      </c>
      <c r="F104" s="187" t="s">
        <v>90</v>
      </c>
      <c r="G104" s="186" t="s">
        <v>431</v>
      </c>
      <c r="H104" s="188" t="s">
        <v>425</v>
      </c>
      <c r="I104" s="183"/>
    </row>
    <row r="105" spans="1:9" s="1" customFormat="1" ht="12.75" x14ac:dyDescent="0.2">
      <c r="A105" s="181"/>
      <c r="B105" s="194">
        <v>221</v>
      </c>
      <c r="C105" s="195"/>
      <c r="D105" s="196" t="s">
        <v>36</v>
      </c>
      <c r="E105" s="84">
        <v>1</v>
      </c>
      <c r="F105" s="85">
        <v>0</v>
      </c>
      <c r="G105" s="191">
        <f t="shared" ref="G105:G113" si="6">+E105*F105*$E$66</f>
        <v>0</v>
      </c>
      <c r="H105" s="202">
        <f t="shared" ref="H105:H112" si="7">IF($E$59&lt;$B$63,FV($E$61,($E$59-$E$57),,(E105*F105*$E$66)*-1),FV($E$63,($E$59-$B$63),,((((FV($E$61,($B$63-$E$57),,(E105*F105*$E$66)*-1)))*-1))))</f>
        <v>0</v>
      </c>
      <c r="I105" s="183"/>
    </row>
    <row r="106" spans="1:9" s="1" customFormat="1" ht="12.75" x14ac:dyDescent="0.2">
      <c r="A106" s="181"/>
      <c r="B106" s="194">
        <v>222</v>
      </c>
      <c r="C106" s="195"/>
      <c r="D106" s="196" t="s">
        <v>37</v>
      </c>
      <c r="E106" s="84">
        <v>1</v>
      </c>
      <c r="F106" s="85">
        <v>0</v>
      </c>
      <c r="G106" s="191">
        <f>+E106*F106*$E$66</f>
        <v>0</v>
      </c>
      <c r="H106" s="202">
        <f t="shared" si="7"/>
        <v>0</v>
      </c>
      <c r="I106" s="183"/>
    </row>
    <row r="107" spans="1:9" s="1" customFormat="1" ht="12.75" x14ac:dyDescent="0.2">
      <c r="A107" s="181"/>
      <c r="B107" s="194">
        <v>223</v>
      </c>
      <c r="C107" s="195"/>
      <c r="D107" s="196" t="s">
        <v>38</v>
      </c>
      <c r="E107" s="84">
        <v>1</v>
      </c>
      <c r="F107" s="85">
        <v>0</v>
      </c>
      <c r="G107" s="191">
        <f>+E107*F107*$E$66</f>
        <v>0</v>
      </c>
      <c r="H107" s="202">
        <f t="shared" si="7"/>
        <v>0</v>
      </c>
      <c r="I107" s="183"/>
    </row>
    <row r="108" spans="1:9" s="1" customFormat="1" ht="12.75" x14ac:dyDescent="0.2">
      <c r="A108" s="181"/>
      <c r="B108" s="194">
        <v>224</v>
      </c>
      <c r="C108" s="203"/>
      <c r="D108" s="204" t="s">
        <v>39</v>
      </c>
      <c r="E108" s="84">
        <v>1</v>
      </c>
      <c r="F108" s="85">
        <v>0</v>
      </c>
      <c r="G108" s="191">
        <f t="shared" si="6"/>
        <v>0</v>
      </c>
      <c r="H108" s="202">
        <f t="shared" si="7"/>
        <v>0</v>
      </c>
      <c r="I108" s="183"/>
    </row>
    <row r="109" spans="1:9" s="1" customFormat="1" ht="12.75" x14ac:dyDescent="0.2">
      <c r="A109" s="181"/>
      <c r="B109" s="194">
        <v>225</v>
      </c>
      <c r="C109" s="195"/>
      <c r="D109" s="196" t="s">
        <v>40</v>
      </c>
      <c r="E109" s="84">
        <v>1</v>
      </c>
      <c r="F109" s="85">
        <v>0</v>
      </c>
      <c r="G109" s="191">
        <f t="shared" si="6"/>
        <v>0</v>
      </c>
      <c r="H109" s="202">
        <f t="shared" si="7"/>
        <v>0</v>
      </c>
      <c r="I109" s="183"/>
    </row>
    <row r="110" spans="1:9" s="1" customFormat="1" ht="12.75" x14ac:dyDescent="0.2">
      <c r="A110" s="181"/>
      <c r="B110" s="194">
        <v>226</v>
      </c>
      <c r="C110" s="195"/>
      <c r="D110" s="196" t="s">
        <v>41</v>
      </c>
      <c r="E110" s="84">
        <v>1</v>
      </c>
      <c r="F110" s="85">
        <v>0</v>
      </c>
      <c r="G110" s="191">
        <f t="shared" si="6"/>
        <v>0</v>
      </c>
      <c r="H110" s="202">
        <f t="shared" si="7"/>
        <v>0</v>
      </c>
      <c r="I110" s="183"/>
    </row>
    <row r="111" spans="1:9" s="1" customFormat="1" ht="12.75" x14ac:dyDescent="0.2">
      <c r="A111" s="181"/>
      <c r="B111" s="194">
        <v>227</v>
      </c>
      <c r="C111" s="195"/>
      <c r="D111" s="196" t="s">
        <v>42</v>
      </c>
      <c r="E111" s="84">
        <v>1</v>
      </c>
      <c r="F111" s="85">
        <v>0</v>
      </c>
      <c r="G111" s="191">
        <f t="shared" si="6"/>
        <v>0</v>
      </c>
      <c r="H111" s="202">
        <f t="shared" si="7"/>
        <v>0</v>
      </c>
      <c r="I111" s="183"/>
    </row>
    <row r="112" spans="1:9" s="1" customFormat="1" ht="12.75" x14ac:dyDescent="0.2">
      <c r="A112" s="181"/>
      <c r="B112" s="194">
        <v>228</v>
      </c>
      <c r="C112" s="195"/>
      <c r="D112" s="196" t="s">
        <v>262</v>
      </c>
      <c r="E112" s="84">
        <v>1</v>
      </c>
      <c r="F112" s="85">
        <v>0</v>
      </c>
      <c r="G112" s="191">
        <f t="shared" si="6"/>
        <v>0</v>
      </c>
      <c r="H112" s="202">
        <f t="shared" si="7"/>
        <v>0</v>
      </c>
      <c r="I112" s="183"/>
    </row>
    <row r="113" spans="1:9" s="1" customFormat="1" ht="12.75" x14ac:dyDescent="0.2">
      <c r="A113" s="181"/>
      <c r="B113" s="194">
        <v>229</v>
      </c>
      <c r="C113" s="195"/>
      <c r="D113" s="196" t="s">
        <v>43</v>
      </c>
      <c r="E113" s="84">
        <v>1</v>
      </c>
      <c r="F113" s="85">
        <v>0</v>
      </c>
      <c r="G113" s="191">
        <f t="shared" si="6"/>
        <v>0</v>
      </c>
      <c r="H113" s="202">
        <f>IF($E$59&lt;$B$63,FV($E$61,($E$59-$E$57),,(E113*F113*$E$66)*-1),FV($E$63,($E$59-$B$63),,((((FV($E$61,($B$63-$E$57),,(E113*F113*$E$66)*-1)))*-1))))</f>
        <v>0</v>
      </c>
      <c r="I113" s="183"/>
    </row>
    <row r="114" spans="1:9" ht="7.35" customHeight="1" x14ac:dyDescent="0.2">
      <c r="A114" s="181"/>
      <c r="B114" s="182"/>
      <c r="G114" s="183"/>
      <c r="H114" s="183"/>
      <c r="I114" s="183"/>
    </row>
    <row r="115" spans="1:9" ht="15" customHeight="1" thickBot="1" x14ac:dyDescent="0.25">
      <c r="A115" s="181"/>
      <c r="B115" s="184">
        <v>220</v>
      </c>
      <c r="C115" s="166"/>
      <c r="D115" s="166" t="s">
        <v>44</v>
      </c>
      <c r="E115" s="166" t="s">
        <v>30</v>
      </c>
      <c r="F115" s="166"/>
      <c r="G115" s="193">
        <f>SUM(G105:G113)</f>
        <v>0</v>
      </c>
      <c r="H115" s="193">
        <f>SUM(H105:H113)</f>
        <v>0</v>
      </c>
    </row>
    <row r="116" spans="1:9" s="1" customFormat="1" ht="22.5" x14ac:dyDescent="0.2">
      <c r="A116" s="181"/>
      <c r="B116" s="182"/>
      <c r="E116" s="186" t="s">
        <v>91</v>
      </c>
      <c r="F116" s="187" t="s">
        <v>90</v>
      </c>
      <c r="G116" s="186" t="s">
        <v>431</v>
      </c>
      <c r="H116" s="188" t="s">
        <v>425</v>
      </c>
      <c r="I116" s="183"/>
    </row>
    <row r="117" spans="1:9" x14ac:dyDescent="0.2">
      <c r="A117" s="181"/>
      <c r="B117" s="194">
        <v>231</v>
      </c>
      <c r="C117" s="195"/>
      <c r="D117" s="196" t="s">
        <v>45</v>
      </c>
      <c r="E117" s="84">
        <v>1</v>
      </c>
      <c r="F117" s="85">
        <v>0</v>
      </c>
      <c r="G117" s="191">
        <f t="shared" ref="G117:G123" si="8">+E117*F117*$E$66</f>
        <v>0</v>
      </c>
      <c r="H117" s="202">
        <f t="shared" ref="H117:H123" si="9">IF($E$59&lt;$B$63,FV($E$61,($E$59-$E$57),,(E117*F117*$E$66)*-1),FV($E$63,($E$59-$B$63),,((((FV($E$61,($B$63-$E$57),,(E117*F117*$E$66)*-1)))*-1))))</f>
        <v>0</v>
      </c>
      <c r="I117" s="183"/>
    </row>
    <row r="118" spans="1:9" x14ac:dyDescent="0.2">
      <c r="A118" s="181"/>
      <c r="B118" s="194">
        <v>232</v>
      </c>
      <c r="C118" s="195"/>
      <c r="D118" s="196" t="s">
        <v>46</v>
      </c>
      <c r="E118" s="84">
        <v>1</v>
      </c>
      <c r="F118" s="85">
        <v>0</v>
      </c>
      <c r="G118" s="191">
        <f t="shared" si="8"/>
        <v>0</v>
      </c>
      <c r="H118" s="202">
        <f t="shared" si="9"/>
        <v>0</v>
      </c>
      <c r="I118" s="183"/>
    </row>
    <row r="119" spans="1:9" x14ac:dyDescent="0.2">
      <c r="A119" s="181"/>
      <c r="B119" s="194">
        <v>233</v>
      </c>
      <c r="C119" s="195"/>
      <c r="D119" s="196" t="s">
        <v>47</v>
      </c>
      <c r="E119" s="84">
        <v>1</v>
      </c>
      <c r="F119" s="85">
        <v>0</v>
      </c>
      <c r="G119" s="191">
        <f>+E119*F119*$E$66</f>
        <v>0</v>
      </c>
      <c r="H119" s="202">
        <f>IF($E$59&lt;$B$63,FV($E$61,($E$59-$E$57),,(E119*F119*$E$66)*-1),FV($E$63,($E$59-$B$63),,((((FV($E$61,($B$63-$E$57),,(E119*F119*$E$66)*-1)))*-1))))</f>
        <v>0</v>
      </c>
      <c r="I119" s="183"/>
    </row>
    <row r="120" spans="1:9" x14ac:dyDescent="0.2">
      <c r="A120" s="181"/>
      <c r="B120" s="194">
        <v>234</v>
      </c>
      <c r="C120" s="195"/>
      <c r="D120" s="196" t="s">
        <v>48</v>
      </c>
      <c r="E120" s="84">
        <v>1</v>
      </c>
      <c r="F120" s="85">
        <v>0</v>
      </c>
      <c r="G120" s="191">
        <f t="shared" si="8"/>
        <v>0</v>
      </c>
      <c r="H120" s="202">
        <f t="shared" si="9"/>
        <v>0</v>
      </c>
      <c r="I120" s="183"/>
    </row>
    <row r="121" spans="1:9" x14ac:dyDescent="0.2">
      <c r="A121" s="181"/>
      <c r="B121" s="194">
        <v>235</v>
      </c>
      <c r="C121" s="195"/>
      <c r="D121" s="196" t="s">
        <v>49</v>
      </c>
      <c r="E121" s="84">
        <v>1</v>
      </c>
      <c r="F121" s="85">
        <v>0</v>
      </c>
      <c r="G121" s="191">
        <f t="shared" si="8"/>
        <v>0</v>
      </c>
      <c r="H121" s="202">
        <f t="shared" si="9"/>
        <v>0</v>
      </c>
      <c r="I121" s="183"/>
    </row>
    <row r="122" spans="1:9" x14ac:dyDescent="0.2">
      <c r="A122" s="181"/>
      <c r="B122" s="194">
        <v>236</v>
      </c>
      <c r="C122" s="195"/>
      <c r="D122" s="196" t="s">
        <v>41</v>
      </c>
      <c r="E122" s="84">
        <v>1</v>
      </c>
      <c r="F122" s="85">
        <v>0</v>
      </c>
      <c r="G122" s="191">
        <f t="shared" si="8"/>
        <v>0</v>
      </c>
      <c r="H122" s="202">
        <f t="shared" si="9"/>
        <v>0</v>
      </c>
      <c r="I122" s="183"/>
    </row>
    <row r="123" spans="1:9" x14ac:dyDescent="0.2">
      <c r="A123" s="181"/>
      <c r="B123" s="194">
        <v>237</v>
      </c>
      <c r="C123" s="195"/>
      <c r="D123" s="196" t="s">
        <v>42</v>
      </c>
      <c r="E123" s="84">
        <v>1</v>
      </c>
      <c r="F123" s="85">
        <v>0</v>
      </c>
      <c r="G123" s="191">
        <f t="shared" si="8"/>
        <v>0</v>
      </c>
      <c r="H123" s="202">
        <f t="shared" si="9"/>
        <v>0</v>
      </c>
      <c r="I123" s="183"/>
    </row>
    <row r="124" spans="1:9" x14ac:dyDescent="0.2">
      <c r="A124" s="181"/>
      <c r="B124" s="194">
        <v>239</v>
      </c>
      <c r="C124" s="195"/>
      <c r="D124" s="196" t="s">
        <v>50</v>
      </c>
      <c r="E124" s="84">
        <v>1</v>
      </c>
      <c r="F124" s="85">
        <v>0</v>
      </c>
      <c r="G124" s="191">
        <f>+E124*F124*$E$66</f>
        <v>0</v>
      </c>
      <c r="H124" s="202">
        <f>IF($E$59&lt;$B$63,FV($E$61,($E$59-$E$57),,(E124*F124*$E$66)*-1),FV($E$63,($E$59-$B$63),,((((FV($E$61,($B$63-$E$57),,(E124*F124*$E$66)*-1)))*-1))))</f>
        <v>0</v>
      </c>
      <c r="I124" s="183"/>
    </row>
    <row r="125" spans="1:9" ht="7.35" customHeight="1" x14ac:dyDescent="0.2">
      <c r="A125" s="181"/>
      <c r="B125" s="182"/>
      <c r="G125" s="183"/>
      <c r="H125" s="183"/>
      <c r="I125" s="183"/>
    </row>
    <row r="126" spans="1:9" ht="15" customHeight="1" thickBot="1" x14ac:dyDescent="0.25">
      <c r="A126" s="181"/>
      <c r="B126" s="184">
        <v>230</v>
      </c>
      <c r="C126" s="166"/>
      <c r="D126" s="166" t="s">
        <v>51</v>
      </c>
      <c r="E126" s="166" t="s">
        <v>30</v>
      </c>
      <c r="F126" s="166"/>
      <c r="G126" s="193">
        <f>SUM(G117:G124)</f>
        <v>0</v>
      </c>
      <c r="H126" s="193">
        <f>SUM(H117:H124)</f>
        <v>0</v>
      </c>
    </row>
    <row r="127" spans="1:9" s="1" customFormat="1" ht="22.5" x14ac:dyDescent="0.2">
      <c r="A127" s="181"/>
      <c r="B127" s="182"/>
      <c r="E127" s="186" t="s">
        <v>91</v>
      </c>
      <c r="F127" s="187" t="s">
        <v>90</v>
      </c>
      <c r="G127" s="186" t="s">
        <v>431</v>
      </c>
      <c r="H127" s="188" t="s">
        <v>425</v>
      </c>
      <c r="I127" s="183"/>
    </row>
    <row r="128" spans="1:9" x14ac:dyDescent="0.2">
      <c r="A128" s="181"/>
      <c r="B128" s="194">
        <v>241</v>
      </c>
      <c r="C128" s="195"/>
      <c r="D128" s="196" t="s">
        <v>183</v>
      </c>
      <c r="E128" s="84">
        <v>1</v>
      </c>
      <c r="F128" s="85">
        <v>0</v>
      </c>
      <c r="G128" s="191">
        <f>+E128*F128*$E$66</f>
        <v>0</v>
      </c>
      <c r="H128" s="202">
        <f t="shared" ref="H128:H130" si="10">IF($E$59&lt;$B$63,FV($E$61,($E$59-$E$57),,(E128*F128*$E$66)*-1),FV($E$63,($E$59-$B$63),,((((FV($E$61,($B$63-$E$57),,(E128*F128*$E$66)*-1)))*-1))))</f>
        <v>0</v>
      </c>
      <c r="I128" s="183"/>
    </row>
    <row r="129" spans="1:9" x14ac:dyDescent="0.2">
      <c r="A129" s="181"/>
      <c r="B129" s="194">
        <v>242</v>
      </c>
      <c r="C129" s="195"/>
      <c r="D129" s="196" t="s">
        <v>53</v>
      </c>
      <c r="E129" s="84">
        <v>1</v>
      </c>
      <c r="F129" s="85">
        <v>0</v>
      </c>
      <c r="G129" s="191">
        <f t="shared" ref="G129:G130" si="11">+E129*F129*$E$66</f>
        <v>0</v>
      </c>
      <c r="H129" s="202">
        <f t="shared" si="10"/>
        <v>0</v>
      </c>
      <c r="I129" s="183"/>
    </row>
    <row r="130" spans="1:9" x14ac:dyDescent="0.2">
      <c r="A130" s="181"/>
      <c r="B130" s="194">
        <v>249</v>
      </c>
      <c r="C130" s="195"/>
      <c r="D130" s="196" t="s">
        <v>52</v>
      </c>
      <c r="E130" s="84">
        <v>1</v>
      </c>
      <c r="F130" s="85">
        <v>0</v>
      </c>
      <c r="G130" s="191">
        <f t="shared" si="11"/>
        <v>0</v>
      </c>
      <c r="H130" s="202">
        <f t="shared" si="10"/>
        <v>0</v>
      </c>
      <c r="I130" s="183"/>
    </row>
    <row r="131" spans="1:9" ht="7.35" customHeight="1" x14ac:dyDescent="0.2">
      <c r="A131" s="181"/>
      <c r="B131" s="182"/>
      <c r="G131" s="183"/>
      <c r="H131" s="183"/>
      <c r="I131" s="183"/>
    </row>
    <row r="132" spans="1:9" ht="15" customHeight="1" thickBot="1" x14ac:dyDescent="0.25">
      <c r="A132" s="181"/>
      <c r="B132" s="184">
        <v>240</v>
      </c>
      <c r="C132" s="166"/>
      <c r="D132" s="166" t="s">
        <v>263</v>
      </c>
      <c r="E132" s="166" t="s">
        <v>30</v>
      </c>
      <c r="F132" s="166"/>
      <c r="G132" s="193">
        <f>SUM(G128:G130)</f>
        <v>0</v>
      </c>
      <c r="H132" s="193">
        <f>SUM(H128:H130)</f>
        <v>0</v>
      </c>
    </row>
    <row r="133" spans="1:9" s="1" customFormat="1" ht="22.5" x14ac:dyDescent="0.2">
      <c r="A133" s="181"/>
      <c r="B133" s="182"/>
      <c r="E133" s="186" t="s">
        <v>91</v>
      </c>
      <c r="F133" s="187" t="s">
        <v>90</v>
      </c>
      <c r="G133" s="186" t="s">
        <v>431</v>
      </c>
      <c r="H133" s="188" t="s">
        <v>425</v>
      </c>
      <c r="I133" s="183"/>
    </row>
    <row r="134" spans="1:9" x14ac:dyDescent="0.2">
      <c r="A134" s="181"/>
      <c r="B134" s="194">
        <v>251</v>
      </c>
      <c r="C134" s="195"/>
      <c r="D134" s="196" t="s">
        <v>184</v>
      </c>
      <c r="E134" s="84">
        <v>1</v>
      </c>
      <c r="F134" s="85">
        <v>0</v>
      </c>
      <c r="G134" s="191">
        <f t="shared" ref="G134:G135" si="12">+E134*F134*$E$66</f>
        <v>0</v>
      </c>
      <c r="H134" s="202">
        <f t="shared" ref="H134:H136" si="13">IF($E$59&lt;$B$63,FV($E$61,($E$59-$E$57),,(E134*F134*$E$66)*-1),FV($E$63,($E$59-$B$63),,((((FV($E$61,($B$63-$E$57),,(E134*F134*$E$66)*-1)))*-1))))</f>
        <v>0</v>
      </c>
      <c r="I134" s="205"/>
    </row>
    <row r="135" spans="1:9" ht="25.5" x14ac:dyDescent="0.2">
      <c r="A135" s="181"/>
      <c r="B135" s="194">
        <v>252</v>
      </c>
      <c r="C135" s="195"/>
      <c r="D135" s="206" t="s">
        <v>79</v>
      </c>
      <c r="E135" s="84">
        <v>1</v>
      </c>
      <c r="F135" s="85">
        <v>0</v>
      </c>
      <c r="G135" s="191">
        <f t="shared" si="12"/>
        <v>0</v>
      </c>
      <c r="H135" s="202">
        <f t="shared" si="13"/>
        <v>0</v>
      </c>
      <c r="I135" s="205"/>
    </row>
    <row r="136" spans="1:9" x14ac:dyDescent="0.2">
      <c r="A136" s="181"/>
      <c r="B136" s="194">
        <v>259</v>
      </c>
      <c r="C136" s="195"/>
      <c r="D136" s="206" t="s">
        <v>185</v>
      </c>
      <c r="E136" s="84">
        <v>1</v>
      </c>
      <c r="F136" s="85">
        <v>0</v>
      </c>
      <c r="G136" s="191">
        <f>+E136*F136*$E$66</f>
        <v>0</v>
      </c>
      <c r="H136" s="202">
        <f t="shared" si="13"/>
        <v>0</v>
      </c>
      <c r="I136" s="205"/>
    </row>
    <row r="137" spans="1:9" ht="6.75" customHeight="1" x14ac:dyDescent="0.2">
      <c r="A137" s="181"/>
      <c r="G137" s="207"/>
      <c r="H137" s="207"/>
      <c r="I137" s="205"/>
    </row>
    <row r="138" spans="1:9" x14ac:dyDescent="0.2">
      <c r="A138" s="181"/>
      <c r="B138" s="184">
        <v>250</v>
      </c>
      <c r="C138" s="166"/>
      <c r="D138" s="166" t="s">
        <v>186</v>
      </c>
      <c r="E138" s="166" t="s">
        <v>30</v>
      </c>
      <c r="F138" s="166"/>
      <c r="G138" s="193">
        <f>SUM(G134:G136)</f>
        <v>0</v>
      </c>
      <c r="H138" s="193">
        <f>SUM(H134:H136)</f>
        <v>0</v>
      </c>
    </row>
    <row r="139" spans="1:9" ht="5.65" customHeight="1" thickBot="1" x14ac:dyDescent="0.25">
      <c r="A139" s="181"/>
      <c r="G139" s="183"/>
      <c r="H139" s="183"/>
      <c r="I139" s="183"/>
    </row>
    <row r="140" spans="1:9" ht="15" thickBot="1" x14ac:dyDescent="0.25">
      <c r="A140" s="181"/>
      <c r="B140" s="208" t="s">
        <v>337</v>
      </c>
      <c r="C140" s="198"/>
      <c r="D140" s="200" t="s">
        <v>260</v>
      </c>
      <c r="E140" s="200"/>
      <c r="F140" s="200"/>
      <c r="G140" s="201">
        <f>SUM(G103,G115,G126,G132,G138)</f>
        <v>0</v>
      </c>
      <c r="H140" s="201">
        <f>SUM(H103,H115,H126,H132,H138)</f>
        <v>0</v>
      </c>
    </row>
    <row r="141" spans="1:9" s="1" customFormat="1" ht="22.5" x14ac:dyDescent="0.2">
      <c r="A141" s="181"/>
      <c r="B141" s="182"/>
      <c r="E141" s="186" t="s">
        <v>91</v>
      </c>
      <c r="F141" s="187" t="s">
        <v>90</v>
      </c>
      <c r="G141" s="186" t="s">
        <v>431</v>
      </c>
      <c r="H141" s="188" t="s">
        <v>425</v>
      </c>
      <c r="I141" s="183"/>
    </row>
    <row r="142" spans="1:9" x14ac:dyDescent="0.2">
      <c r="A142" s="181"/>
      <c r="B142" s="194">
        <v>311</v>
      </c>
      <c r="C142" s="195"/>
      <c r="D142" s="196" t="s">
        <v>194</v>
      </c>
      <c r="E142" s="84">
        <v>1</v>
      </c>
      <c r="F142" s="85">
        <v>0</v>
      </c>
      <c r="G142" s="191">
        <f>+E142*F142*$E$66</f>
        <v>0</v>
      </c>
      <c r="H142" s="202">
        <f t="shared" ref="H142:H146" si="14">IF($E$59&lt;$B$63,FV($E$61,($E$59-$E$57),,(E142*F142*$E$66)*-1),FV($E$63,($E$59-$B$63),,((((FV($E$61,($B$63-$E$57),,(E142*F142*$E$66)*-1)))*-1))))</f>
        <v>0</v>
      </c>
      <c r="I142" s="205"/>
    </row>
    <row r="143" spans="1:9" x14ac:dyDescent="0.2">
      <c r="A143" s="181"/>
      <c r="B143" s="194">
        <v>312</v>
      </c>
      <c r="C143" s="195"/>
      <c r="D143" s="206" t="s">
        <v>195</v>
      </c>
      <c r="E143" s="84">
        <v>1</v>
      </c>
      <c r="F143" s="85">
        <v>0</v>
      </c>
      <c r="G143" s="191">
        <f t="shared" ref="G143:G145" si="15">+E143*F143*$E$66</f>
        <v>0</v>
      </c>
      <c r="H143" s="202">
        <f t="shared" si="14"/>
        <v>0</v>
      </c>
      <c r="I143" s="205"/>
    </row>
    <row r="144" spans="1:9" x14ac:dyDescent="0.2">
      <c r="A144" s="181"/>
      <c r="B144" s="194">
        <v>313</v>
      </c>
      <c r="C144" s="195"/>
      <c r="D144" s="206" t="s">
        <v>199</v>
      </c>
      <c r="E144" s="84">
        <v>1</v>
      </c>
      <c r="F144" s="85">
        <v>0</v>
      </c>
      <c r="G144" s="191">
        <f t="shared" si="15"/>
        <v>0</v>
      </c>
      <c r="H144" s="202">
        <f t="shared" si="14"/>
        <v>0</v>
      </c>
      <c r="I144" s="205"/>
    </row>
    <row r="145" spans="1:9" x14ac:dyDescent="0.2">
      <c r="A145" s="181"/>
      <c r="B145" s="194">
        <v>314</v>
      </c>
      <c r="C145" s="195"/>
      <c r="D145" s="196" t="s">
        <v>200</v>
      </c>
      <c r="E145" s="84">
        <v>1</v>
      </c>
      <c r="F145" s="85">
        <v>0</v>
      </c>
      <c r="G145" s="191">
        <f t="shared" si="15"/>
        <v>0</v>
      </c>
      <c r="H145" s="202">
        <f t="shared" si="14"/>
        <v>0</v>
      </c>
      <c r="I145" s="205"/>
    </row>
    <row r="146" spans="1:9" x14ac:dyDescent="0.2">
      <c r="B146" s="194">
        <v>319</v>
      </c>
      <c r="C146" s="195"/>
      <c r="D146" s="206" t="s">
        <v>279</v>
      </c>
      <c r="E146" s="84">
        <v>1</v>
      </c>
      <c r="F146" s="85">
        <v>0</v>
      </c>
      <c r="G146" s="191">
        <f>+E146*F146*$E$66</f>
        <v>0</v>
      </c>
      <c r="H146" s="202">
        <f t="shared" si="14"/>
        <v>0</v>
      </c>
      <c r="I146" s="205"/>
    </row>
    <row r="147" spans="1:9" ht="6.75" customHeight="1" x14ac:dyDescent="0.2">
      <c r="A147" s="181"/>
      <c r="G147" s="207"/>
      <c r="H147" s="207"/>
      <c r="I147" s="205"/>
    </row>
    <row r="148" spans="1:9" ht="15" thickBot="1" x14ac:dyDescent="0.25">
      <c r="B148" s="184">
        <v>310</v>
      </c>
      <c r="C148" s="166"/>
      <c r="D148" s="166" t="s">
        <v>278</v>
      </c>
      <c r="E148" s="166"/>
      <c r="F148" s="166"/>
      <c r="G148" s="193">
        <f>SUM(G142:G146)</f>
        <v>0</v>
      </c>
      <c r="H148" s="193">
        <f>SUM(H142:H146)</f>
        <v>0</v>
      </c>
    </row>
    <row r="149" spans="1:9" s="1" customFormat="1" ht="22.5" x14ac:dyDescent="0.2">
      <c r="A149" s="181"/>
      <c r="B149" s="182"/>
      <c r="E149" s="186" t="s">
        <v>91</v>
      </c>
      <c r="F149" s="187" t="s">
        <v>90</v>
      </c>
      <c r="G149" s="186" t="s">
        <v>431</v>
      </c>
      <c r="H149" s="188" t="s">
        <v>425</v>
      </c>
      <c r="I149" s="183"/>
    </row>
    <row r="150" spans="1:9" x14ac:dyDescent="0.2">
      <c r="A150" s="181"/>
      <c r="B150" s="194">
        <v>321</v>
      </c>
      <c r="C150" s="195"/>
      <c r="D150" s="196" t="s">
        <v>201</v>
      </c>
      <c r="E150" s="84">
        <v>1</v>
      </c>
      <c r="F150" s="85">
        <v>0</v>
      </c>
      <c r="G150" s="191">
        <f t="shared" ref="G150" si="16">+E150*F150*$E$66</f>
        <v>0</v>
      </c>
      <c r="H150" s="202">
        <f t="shared" ref="H150:H156" si="17">IF($E$59&lt;$B$63,FV($E$61,($E$59-$E$57),,(E150*F150*$E$66)*-1),FV($E$63,($E$59-$B$63),,((((FV($E$61,($B$63-$E$57),,(E150*F150*$E$66)*-1)))*-1))))</f>
        <v>0</v>
      </c>
      <c r="I150" s="205"/>
    </row>
    <row r="151" spans="1:9" x14ac:dyDescent="0.2">
      <c r="A151" s="181"/>
      <c r="B151" s="194">
        <v>322</v>
      </c>
      <c r="C151" s="195"/>
      <c r="D151" s="206" t="s">
        <v>280</v>
      </c>
      <c r="E151" s="84">
        <v>1</v>
      </c>
      <c r="F151" s="85">
        <v>0</v>
      </c>
      <c r="G151" s="191">
        <f>+E151*F151*$E$66</f>
        <v>0</v>
      </c>
      <c r="H151" s="202">
        <f t="shared" si="17"/>
        <v>0</v>
      </c>
      <c r="I151" s="205"/>
    </row>
    <row r="152" spans="1:9" x14ac:dyDescent="0.2">
      <c r="A152" s="181"/>
      <c r="B152" s="194">
        <v>323</v>
      </c>
      <c r="C152" s="195"/>
      <c r="D152" s="206" t="s">
        <v>281</v>
      </c>
      <c r="E152" s="84">
        <v>1</v>
      </c>
      <c r="F152" s="85">
        <v>0</v>
      </c>
      <c r="G152" s="191">
        <f t="shared" ref="G152:G155" si="18">+E152*F152*$E$66</f>
        <v>0</v>
      </c>
      <c r="H152" s="202">
        <f t="shared" si="17"/>
        <v>0</v>
      </c>
      <c r="I152" s="205"/>
    </row>
    <row r="153" spans="1:9" x14ac:dyDescent="0.2">
      <c r="A153" s="181"/>
      <c r="B153" s="194">
        <v>324</v>
      </c>
      <c r="C153" s="195"/>
      <c r="D153" s="196" t="s">
        <v>203</v>
      </c>
      <c r="E153" s="84">
        <v>1</v>
      </c>
      <c r="F153" s="85">
        <v>0</v>
      </c>
      <c r="G153" s="191">
        <f t="shared" si="18"/>
        <v>0</v>
      </c>
      <c r="H153" s="202">
        <f t="shared" si="17"/>
        <v>0</v>
      </c>
      <c r="I153" s="205"/>
    </row>
    <row r="154" spans="1:9" x14ac:dyDescent="0.2">
      <c r="B154" s="194">
        <v>325</v>
      </c>
      <c r="C154" s="195"/>
      <c r="D154" s="206" t="s">
        <v>204</v>
      </c>
      <c r="E154" s="84">
        <v>1</v>
      </c>
      <c r="F154" s="85">
        <v>0</v>
      </c>
      <c r="G154" s="191">
        <f t="shared" si="18"/>
        <v>0</v>
      </c>
      <c r="H154" s="202">
        <f t="shared" si="17"/>
        <v>0</v>
      </c>
      <c r="I154" s="205"/>
    </row>
    <row r="155" spans="1:9" x14ac:dyDescent="0.2">
      <c r="A155" s="181"/>
      <c r="B155" s="194">
        <v>326</v>
      </c>
      <c r="C155" s="195"/>
      <c r="D155" s="196" t="s">
        <v>205</v>
      </c>
      <c r="E155" s="84">
        <v>1</v>
      </c>
      <c r="F155" s="85">
        <v>0</v>
      </c>
      <c r="G155" s="191">
        <f t="shared" si="18"/>
        <v>0</v>
      </c>
      <c r="H155" s="202">
        <f t="shared" si="17"/>
        <v>0</v>
      </c>
      <c r="I155" s="205"/>
    </row>
    <row r="156" spans="1:9" x14ac:dyDescent="0.2">
      <c r="A156" s="181"/>
      <c r="B156" s="194">
        <v>329</v>
      </c>
      <c r="C156" s="195"/>
      <c r="D156" s="206" t="s">
        <v>282</v>
      </c>
      <c r="E156" s="84">
        <v>1</v>
      </c>
      <c r="F156" s="85">
        <v>0</v>
      </c>
      <c r="G156" s="191">
        <f>+E156*F156*$E$66</f>
        <v>0</v>
      </c>
      <c r="H156" s="202">
        <f t="shared" si="17"/>
        <v>0</v>
      </c>
      <c r="I156" s="205"/>
    </row>
    <row r="157" spans="1:9" ht="6.75" customHeight="1" x14ac:dyDescent="0.2">
      <c r="A157" s="181"/>
      <c r="G157" s="207"/>
      <c r="H157" s="207"/>
      <c r="I157" s="205"/>
    </row>
    <row r="158" spans="1:9" ht="15" thickBot="1" x14ac:dyDescent="0.25">
      <c r="B158" s="184">
        <v>320</v>
      </c>
      <c r="C158" s="166"/>
      <c r="D158" s="166" t="s">
        <v>193</v>
      </c>
      <c r="E158" s="166"/>
      <c r="F158" s="166"/>
      <c r="G158" s="193">
        <f>SUM(G150:G156)</f>
        <v>0</v>
      </c>
      <c r="H158" s="193">
        <f>SUM(H150:H156)</f>
        <v>0</v>
      </c>
    </row>
    <row r="159" spans="1:9" s="1" customFormat="1" ht="22.5" x14ac:dyDescent="0.2">
      <c r="A159" s="181"/>
      <c r="B159" s="182"/>
      <c r="E159" s="186" t="s">
        <v>91</v>
      </c>
      <c r="F159" s="187" t="s">
        <v>90</v>
      </c>
      <c r="G159" s="186" t="s">
        <v>431</v>
      </c>
      <c r="H159" s="188" t="s">
        <v>425</v>
      </c>
      <c r="I159" s="183"/>
    </row>
    <row r="160" spans="1:9" x14ac:dyDescent="0.2">
      <c r="A160" s="181"/>
      <c r="B160" s="1">
        <v>331</v>
      </c>
      <c r="C160" s="209"/>
      <c r="D160" s="196" t="s">
        <v>284</v>
      </c>
      <c r="E160" s="84">
        <v>1</v>
      </c>
      <c r="F160" s="85">
        <v>0</v>
      </c>
      <c r="G160" s="191">
        <f t="shared" ref="G160:G168" si="19">+E160*F160*$E$66</f>
        <v>0</v>
      </c>
      <c r="H160" s="202">
        <f t="shared" ref="H160:H168" si="20">IF($E$59&lt;$B$63,FV($E$61,($E$59-$E$57),,(E160*F160*$E$66)*-1),FV($E$63,($E$59-$B$63),,((((FV($E$61,($B$63-$E$57),,(E160*F160*$E$66)*-1)))*-1))))</f>
        <v>0</v>
      </c>
      <c r="I160" s="183"/>
    </row>
    <row r="161" spans="1:9" x14ac:dyDescent="0.2">
      <c r="A161" s="181"/>
      <c r="B161" s="1">
        <v>332</v>
      </c>
      <c r="C161" s="209"/>
      <c r="D161" s="196" t="s">
        <v>285</v>
      </c>
      <c r="E161" s="84">
        <v>1</v>
      </c>
      <c r="F161" s="85">
        <v>0</v>
      </c>
      <c r="G161" s="191">
        <f t="shared" si="19"/>
        <v>0</v>
      </c>
      <c r="H161" s="202">
        <f t="shared" si="20"/>
        <v>0</v>
      </c>
      <c r="I161" s="183"/>
    </row>
    <row r="162" spans="1:9" x14ac:dyDescent="0.2">
      <c r="A162" s="181"/>
      <c r="B162" s="1">
        <v>333</v>
      </c>
      <c r="C162" s="209"/>
      <c r="D162" s="196" t="s">
        <v>286</v>
      </c>
      <c r="E162" s="84">
        <v>1</v>
      </c>
      <c r="F162" s="85">
        <v>0</v>
      </c>
      <c r="G162" s="191">
        <f t="shared" si="19"/>
        <v>0</v>
      </c>
      <c r="H162" s="202">
        <f t="shared" si="20"/>
        <v>0</v>
      </c>
      <c r="I162" s="183"/>
    </row>
    <row r="163" spans="1:9" x14ac:dyDescent="0.2">
      <c r="A163" s="181"/>
      <c r="B163" s="1">
        <v>334</v>
      </c>
      <c r="C163" s="209"/>
      <c r="D163" s="196" t="s">
        <v>287</v>
      </c>
      <c r="E163" s="84">
        <v>1</v>
      </c>
      <c r="F163" s="85">
        <v>0</v>
      </c>
      <c r="G163" s="191">
        <f t="shared" si="19"/>
        <v>0</v>
      </c>
      <c r="H163" s="202">
        <f t="shared" si="20"/>
        <v>0</v>
      </c>
      <c r="I163" s="183"/>
    </row>
    <row r="164" spans="1:9" x14ac:dyDescent="0.2">
      <c r="A164" s="181"/>
      <c r="B164" s="1">
        <v>335</v>
      </c>
      <c r="C164" s="209"/>
      <c r="D164" s="196" t="s">
        <v>288</v>
      </c>
      <c r="E164" s="84">
        <v>1</v>
      </c>
      <c r="F164" s="85">
        <v>0</v>
      </c>
      <c r="G164" s="191">
        <f t="shared" si="19"/>
        <v>0</v>
      </c>
      <c r="H164" s="202">
        <f t="shared" si="20"/>
        <v>0</v>
      </c>
      <c r="I164" s="183"/>
    </row>
    <row r="165" spans="1:9" x14ac:dyDescent="0.2">
      <c r="A165" s="181"/>
      <c r="B165" s="1">
        <v>336</v>
      </c>
      <c r="C165" s="209"/>
      <c r="D165" s="196" t="s">
        <v>289</v>
      </c>
      <c r="E165" s="84">
        <v>1</v>
      </c>
      <c r="F165" s="85">
        <v>0</v>
      </c>
      <c r="G165" s="191">
        <f>+E165*F165*$E$66</f>
        <v>0</v>
      </c>
      <c r="H165" s="202">
        <f t="shared" si="20"/>
        <v>0</v>
      </c>
      <c r="I165" s="183"/>
    </row>
    <row r="166" spans="1:9" x14ac:dyDescent="0.2">
      <c r="A166" s="181"/>
      <c r="B166" s="1">
        <v>337</v>
      </c>
      <c r="C166" s="209"/>
      <c r="D166" s="196" t="s">
        <v>290</v>
      </c>
      <c r="E166" s="84">
        <v>1</v>
      </c>
      <c r="F166" s="85">
        <v>0</v>
      </c>
      <c r="G166" s="191">
        <f t="shared" si="19"/>
        <v>0</v>
      </c>
      <c r="H166" s="202">
        <f t="shared" si="20"/>
        <v>0</v>
      </c>
      <c r="I166" s="183"/>
    </row>
    <row r="167" spans="1:9" x14ac:dyDescent="0.2">
      <c r="A167" s="181"/>
      <c r="B167" s="1">
        <v>338</v>
      </c>
      <c r="C167" s="209"/>
      <c r="D167" s="196" t="s">
        <v>291</v>
      </c>
      <c r="E167" s="84">
        <v>1</v>
      </c>
      <c r="F167" s="85">
        <v>0</v>
      </c>
      <c r="G167" s="191">
        <f t="shared" si="19"/>
        <v>0</v>
      </c>
      <c r="H167" s="202">
        <f t="shared" si="20"/>
        <v>0</v>
      </c>
      <c r="I167" s="183"/>
    </row>
    <row r="168" spans="1:9" x14ac:dyDescent="0.2">
      <c r="A168" s="181"/>
      <c r="B168" s="1">
        <v>339</v>
      </c>
      <c r="C168" s="209"/>
      <c r="D168" s="196" t="s">
        <v>292</v>
      </c>
      <c r="E168" s="84">
        <v>1</v>
      </c>
      <c r="F168" s="85">
        <v>0</v>
      </c>
      <c r="G168" s="191">
        <f t="shared" si="19"/>
        <v>0</v>
      </c>
      <c r="H168" s="202">
        <f t="shared" si="20"/>
        <v>0</v>
      </c>
      <c r="I168" s="183"/>
    </row>
    <row r="169" spans="1:9" ht="6.75" customHeight="1" x14ac:dyDescent="0.2">
      <c r="A169" s="181"/>
      <c r="G169" s="207"/>
      <c r="H169" s="207"/>
      <c r="I169" s="205"/>
    </row>
    <row r="170" spans="1:9" ht="15" thickBot="1" x14ac:dyDescent="0.25">
      <c r="B170" s="184">
        <v>330</v>
      </c>
      <c r="C170" s="166"/>
      <c r="D170" s="166" t="s">
        <v>283</v>
      </c>
      <c r="E170" s="166"/>
      <c r="F170" s="166"/>
      <c r="G170" s="193">
        <f>SUM(G160:G168)</f>
        <v>0</v>
      </c>
      <c r="H170" s="193">
        <f>SUM(H160:H168)</f>
        <v>0</v>
      </c>
    </row>
    <row r="171" spans="1:9" s="1" customFormat="1" ht="22.5" x14ac:dyDescent="0.2">
      <c r="A171" s="181"/>
      <c r="B171" s="182"/>
      <c r="E171" s="186" t="s">
        <v>91</v>
      </c>
      <c r="F171" s="187" t="s">
        <v>90</v>
      </c>
      <c r="G171" s="186" t="s">
        <v>431</v>
      </c>
      <c r="H171" s="188" t="s">
        <v>425</v>
      </c>
      <c r="I171" s="183"/>
    </row>
    <row r="172" spans="1:9" x14ac:dyDescent="0.2">
      <c r="A172" s="181"/>
      <c r="B172" s="1">
        <v>341</v>
      </c>
      <c r="C172" s="209"/>
      <c r="D172" s="196" t="s">
        <v>294</v>
      </c>
      <c r="E172" s="84">
        <v>1</v>
      </c>
      <c r="F172" s="85">
        <v>0</v>
      </c>
      <c r="G172" s="191">
        <f t="shared" ref="G172:G178" si="21">+E172*F172*$E$66</f>
        <v>0</v>
      </c>
      <c r="H172" s="202">
        <f t="shared" ref="H172:H179" si="22">IF($E$59&lt;$B$63,FV($E$61,($E$59-$E$57),,(E172*F172*$E$66)*-1),FV($E$63,($E$59-$B$63),,((((FV($E$61,($B$63-$E$57),,(E172*F172*$E$66)*-1)))*-1))))</f>
        <v>0</v>
      </c>
      <c r="I172" s="183"/>
    </row>
    <row r="173" spans="1:9" x14ac:dyDescent="0.2">
      <c r="A173" s="181"/>
      <c r="B173" s="1">
        <v>342</v>
      </c>
      <c r="C173" s="209"/>
      <c r="D173" s="196" t="s">
        <v>295</v>
      </c>
      <c r="E173" s="84">
        <v>1</v>
      </c>
      <c r="F173" s="85">
        <v>0</v>
      </c>
      <c r="G173" s="191">
        <f t="shared" si="21"/>
        <v>0</v>
      </c>
      <c r="H173" s="202">
        <f t="shared" si="22"/>
        <v>0</v>
      </c>
      <c r="I173" s="183"/>
    </row>
    <row r="174" spans="1:9" x14ac:dyDescent="0.2">
      <c r="A174" s="181"/>
      <c r="B174" s="1">
        <v>343</v>
      </c>
      <c r="C174" s="209"/>
      <c r="D174" s="196" t="s">
        <v>296</v>
      </c>
      <c r="E174" s="84">
        <v>1</v>
      </c>
      <c r="F174" s="85">
        <v>0</v>
      </c>
      <c r="G174" s="191">
        <f>+E174*F174*$E$66</f>
        <v>0</v>
      </c>
      <c r="H174" s="202">
        <f t="shared" si="22"/>
        <v>0</v>
      </c>
      <c r="I174" s="183"/>
    </row>
    <row r="175" spans="1:9" x14ac:dyDescent="0.2">
      <c r="A175" s="181"/>
      <c r="B175" s="1">
        <v>344</v>
      </c>
      <c r="C175" s="209"/>
      <c r="D175" s="196" t="s">
        <v>297</v>
      </c>
      <c r="E175" s="84">
        <v>1</v>
      </c>
      <c r="F175" s="85">
        <v>0</v>
      </c>
      <c r="G175" s="191">
        <f t="shared" si="21"/>
        <v>0</v>
      </c>
      <c r="H175" s="202">
        <f t="shared" si="22"/>
        <v>0</v>
      </c>
      <c r="I175" s="183"/>
    </row>
    <row r="176" spans="1:9" x14ac:dyDescent="0.2">
      <c r="A176" s="181"/>
      <c r="B176" s="1">
        <v>345</v>
      </c>
      <c r="C176" s="209"/>
      <c r="D176" s="196" t="s">
        <v>298</v>
      </c>
      <c r="E176" s="84">
        <v>1</v>
      </c>
      <c r="F176" s="85">
        <v>0</v>
      </c>
      <c r="G176" s="191">
        <f t="shared" si="21"/>
        <v>0</v>
      </c>
      <c r="H176" s="202">
        <f t="shared" si="22"/>
        <v>0</v>
      </c>
      <c r="I176" s="183"/>
    </row>
    <row r="177" spans="1:9" x14ac:dyDescent="0.2">
      <c r="A177" s="181"/>
      <c r="B177" s="1">
        <v>346</v>
      </c>
      <c r="C177" s="209"/>
      <c r="D177" s="1" t="s">
        <v>299</v>
      </c>
      <c r="E177" s="84">
        <v>1</v>
      </c>
      <c r="F177" s="85">
        <v>0</v>
      </c>
      <c r="G177" s="191">
        <f t="shared" si="21"/>
        <v>0</v>
      </c>
      <c r="H177" s="202">
        <f t="shared" si="22"/>
        <v>0</v>
      </c>
      <c r="I177" s="183"/>
    </row>
    <row r="178" spans="1:9" x14ac:dyDescent="0.2">
      <c r="A178" s="181"/>
      <c r="B178" s="1">
        <v>347</v>
      </c>
      <c r="C178" s="209"/>
      <c r="D178" s="196" t="s">
        <v>300</v>
      </c>
      <c r="E178" s="84">
        <v>1</v>
      </c>
      <c r="F178" s="85">
        <v>0</v>
      </c>
      <c r="G178" s="191">
        <f t="shared" si="21"/>
        <v>0</v>
      </c>
      <c r="H178" s="202">
        <f t="shared" si="22"/>
        <v>0</v>
      </c>
      <c r="I178" s="183"/>
    </row>
    <row r="179" spans="1:9" x14ac:dyDescent="0.2">
      <c r="A179" s="181"/>
      <c r="B179" s="1">
        <v>349</v>
      </c>
      <c r="C179" s="209"/>
      <c r="D179" s="196" t="s">
        <v>301</v>
      </c>
      <c r="E179" s="84">
        <v>1</v>
      </c>
      <c r="F179" s="85">
        <v>0</v>
      </c>
      <c r="G179" s="191">
        <f>+E179*F179*$E$66</f>
        <v>0</v>
      </c>
      <c r="H179" s="202">
        <f t="shared" si="22"/>
        <v>0</v>
      </c>
      <c r="I179" s="183"/>
    </row>
    <row r="180" spans="1:9" ht="6.75" customHeight="1" x14ac:dyDescent="0.2">
      <c r="A180" s="181"/>
      <c r="G180" s="207"/>
      <c r="H180" s="207"/>
      <c r="I180" s="205"/>
    </row>
    <row r="181" spans="1:9" ht="15" thickBot="1" x14ac:dyDescent="0.25">
      <c r="B181" s="184">
        <v>340</v>
      </c>
      <c r="C181" s="166"/>
      <c r="D181" s="166" t="s">
        <v>293</v>
      </c>
      <c r="E181" s="166"/>
      <c r="F181" s="166"/>
      <c r="G181" s="193">
        <f>SUM(G172:G179)</f>
        <v>0</v>
      </c>
      <c r="H181" s="193">
        <f>SUM(H172:H179)</f>
        <v>0</v>
      </c>
    </row>
    <row r="182" spans="1:9" s="1" customFormat="1" ht="22.5" x14ac:dyDescent="0.2">
      <c r="A182" s="181"/>
      <c r="B182" s="182"/>
      <c r="E182" s="186" t="s">
        <v>91</v>
      </c>
      <c r="F182" s="187" t="s">
        <v>90</v>
      </c>
      <c r="G182" s="186" t="s">
        <v>431</v>
      </c>
      <c r="H182" s="188" t="s">
        <v>425</v>
      </c>
      <c r="I182" s="183"/>
    </row>
    <row r="183" spans="1:9" x14ac:dyDescent="0.2">
      <c r="A183" s="181"/>
      <c r="B183" s="1">
        <v>351</v>
      </c>
      <c r="C183" s="209"/>
      <c r="D183" s="196" t="s">
        <v>303</v>
      </c>
      <c r="E183" s="84">
        <v>1</v>
      </c>
      <c r="F183" s="85">
        <v>0</v>
      </c>
      <c r="G183" s="191">
        <f>+E183*F183*$E$66</f>
        <v>0</v>
      </c>
      <c r="H183" s="202">
        <f t="shared" ref="H183:H188" si="23">IF($E$59&lt;$B$63,FV($E$61,($E$59-$E$57),,(E183*F183*$E$66)*-1),FV($E$63,($E$59-$B$63),,((((FV($E$61,($B$63-$E$57),,(E183*F183*$E$66)*-1)))*-1))))</f>
        <v>0</v>
      </c>
      <c r="I183" s="183"/>
    </row>
    <row r="184" spans="1:9" x14ac:dyDescent="0.2">
      <c r="A184" s="181"/>
      <c r="B184" s="1">
        <v>352</v>
      </c>
      <c r="C184" s="209"/>
      <c r="D184" s="196" t="s">
        <v>304</v>
      </c>
      <c r="E184" s="84">
        <v>1</v>
      </c>
      <c r="F184" s="85">
        <v>0</v>
      </c>
      <c r="G184" s="191">
        <f t="shared" ref="G184:G188" si="24">+E184*F184*$E$66</f>
        <v>0</v>
      </c>
      <c r="H184" s="202">
        <f t="shared" si="23"/>
        <v>0</v>
      </c>
      <c r="I184" s="183"/>
    </row>
    <row r="185" spans="1:9" x14ac:dyDescent="0.2">
      <c r="A185" s="181"/>
      <c r="B185" s="1">
        <v>353</v>
      </c>
      <c r="C185" s="209"/>
      <c r="D185" s="196" t="s">
        <v>305</v>
      </c>
      <c r="E185" s="84">
        <v>1</v>
      </c>
      <c r="F185" s="85">
        <v>0</v>
      </c>
      <c r="G185" s="191">
        <f t="shared" si="24"/>
        <v>0</v>
      </c>
      <c r="H185" s="202">
        <f t="shared" si="23"/>
        <v>0</v>
      </c>
      <c r="I185" s="183"/>
    </row>
    <row r="186" spans="1:9" x14ac:dyDescent="0.2">
      <c r="A186" s="181"/>
      <c r="B186" s="1">
        <v>354</v>
      </c>
      <c r="C186" s="209"/>
      <c r="D186" s="196" t="s">
        <v>306</v>
      </c>
      <c r="E186" s="84">
        <v>1</v>
      </c>
      <c r="F186" s="85">
        <v>0</v>
      </c>
      <c r="G186" s="191">
        <f t="shared" si="24"/>
        <v>0</v>
      </c>
      <c r="H186" s="202">
        <f t="shared" si="23"/>
        <v>0</v>
      </c>
      <c r="I186" s="183"/>
    </row>
    <row r="187" spans="1:9" x14ac:dyDescent="0.2">
      <c r="A187" s="181"/>
      <c r="B187" s="1">
        <v>355</v>
      </c>
      <c r="C187" s="209"/>
      <c r="D187" s="196" t="s">
        <v>307</v>
      </c>
      <c r="E187" s="84">
        <v>1</v>
      </c>
      <c r="F187" s="85">
        <v>0</v>
      </c>
      <c r="G187" s="191">
        <f>+E187*F187*$E$66</f>
        <v>0</v>
      </c>
      <c r="H187" s="202">
        <f t="shared" si="23"/>
        <v>0</v>
      </c>
      <c r="I187" s="183"/>
    </row>
    <row r="188" spans="1:9" x14ac:dyDescent="0.2">
      <c r="A188" s="181"/>
      <c r="B188" s="1">
        <v>359</v>
      </c>
      <c r="C188" s="209"/>
      <c r="D188" s="196" t="s">
        <v>308</v>
      </c>
      <c r="E188" s="84">
        <v>1</v>
      </c>
      <c r="F188" s="85">
        <v>0</v>
      </c>
      <c r="G188" s="191">
        <f t="shared" si="24"/>
        <v>0</v>
      </c>
      <c r="H188" s="202">
        <f t="shared" si="23"/>
        <v>0</v>
      </c>
      <c r="I188" s="183"/>
    </row>
    <row r="189" spans="1:9" ht="6.75" customHeight="1" x14ac:dyDescent="0.2">
      <c r="A189" s="181"/>
      <c r="G189" s="207"/>
      <c r="H189" s="207"/>
      <c r="I189" s="205"/>
    </row>
    <row r="190" spans="1:9" ht="15" thickBot="1" x14ac:dyDescent="0.25">
      <c r="B190" s="184">
        <v>350</v>
      </c>
      <c r="C190" s="166"/>
      <c r="D190" s="166" t="s">
        <v>302</v>
      </c>
      <c r="E190" s="166"/>
      <c r="F190" s="166"/>
      <c r="G190" s="193">
        <f>SUM(G183:G188)</f>
        <v>0</v>
      </c>
      <c r="H190" s="193">
        <f>SUM(H183:H188)</f>
        <v>0</v>
      </c>
    </row>
    <row r="191" spans="1:9" s="1" customFormat="1" ht="22.5" x14ac:dyDescent="0.2">
      <c r="A191" s="181"/>
      <c r="B191" s="182"/>
      <c r="E191" s="186" t="s">
        <v>91</v>
      </c>
      <c r="F191" s="187" t="s">
        <v>90</v>
      </c>
      <c r="G191" s="186" t="s">
        <v>431</v>
      </c>
      <c r="H191" s="188" t="s">
        <v>425</v>
      </c>
      <c r="I191" s="183"/>
    </row>
    <row r="192" spans="1:9" x14ac:dyDescent="0.2">
      <c r="A192" s="181"/>
      <c r="B192" s="1">
        <v>361</v>
      </c>
      <c r="C192" s="209"/>
      <c r="D192" s="196" t="s">
        <v>310</v>
      </c>
      <c r="E192" s="84">
        <v>1</v>
      </c>
      <c r="F192" s="85">
        <v>0</v>
      </c>
      <c r="G192" s="191">
        <f t="shared" ref="G192:G197" si="25">+E192*F192*$E$66</f>
        <v>0</v>
      </c>
      <c r="H192" s="202">
        <f t="shared" ref="H192:H198" si="26">IF($E$59&lt;$B$63,FV($E$61,($E$59-$E$57),,(E192*F192*$E$66)*-1),FV($E$63,($E$59-$B$63),,((((FV($E$61,($B$63-$E$57),,(E192*F192*$E$66)*-1)))*-1))))</f>
        <v>0</v>
      </c>
      <c r="I192" s="183"/>
    </row>
    <row r="193" spans="1:9" x14ac:dyDescent="0.2">
      <c r="A193" s="181"/>
      <c r="B193" s="1">
        <v>362</v>
      </c>
      <c r="C193" s="209"/>
      <c r="D193" s="196" t="s">
        <v>311</v>
      </c>
      <c r="E193" s="84">
        <v>1</v>
      </c>
      <c r="F193" s="85">
        <v>0</v>
      </c>
      <c r="G193" s="191">
        <f t="shared" si="25"/>
        <v>0</v>
      </c>
      <c r="H193" s="202">
        <f t="shared" si="26"/>
        <v>0</v>
      </c>
      <c r="I193" s="183"/>
    </row>
    <row r="194" spans="1:9" x14ac:dyDescent="0.2">
      <c r="A194" s="181"/>
      <c r="B194" s="1">
        <v>363</v>
      </c>
      <c r="C194" s="209"/>
      <c r="D194" s="196" t="s">
        <v>312</v>
      </c>
      <c r="E194" s="84">
        <v>1</v>
      </c>
      <c r="F194" s="85">
        <v>0</v>
      </c>
      <c r="G194" s="191">
        <f t="shared" si="25"/>
        <v>0</v>
      </c>
      <c r="H194" s="202">
        <f t="shared" si="26"/>
        <v>0</v>
      </c>
      <c r="I194" s="183"/>
    </row>
    <row r="195" spans="1:9" x14ac:dyDescent="0.2">
      <c r="A195" s="181"/>
      <c r="B195" s="1">
        <v>364</v>
      </c>
      <c r="C195" s="209"/>
      <c r="D195" s="196" t="s">
        <v>313</v>
      </c>
      <c r="E195" s="84">
        <v>1</v>
      </c>
      <c r="F195" s="85">
        <v>0</v>
      </c>
      <c r="G195" s="191">
        <f t="shared" si="25"/>
        <v>0</v>
      </c>
      <c r="H195" s="202">
        <f t="shared" si="26"/>
        <v>0</v>
      </c>
      <c r="I195" s="183"/>
    </row>
    <row r="196" spans="1:9" x14ac:dyDescent="0.2">
      <c r="A196" s="181"/>
      <c r="B196" s="1">
        <v>365</v>
      </c>
      <c r="C196" s="209"/>
      <c r="D196" s="196" t="s">
        <v>314</v>
      </c>
      <c r="E196" s="84">
        <v>1</v>
      </c>
      <c r="F196" s="85">
        <v>0</v>
      </c>
      <c r="G196" s="191">
        <f t="shared" si="25"/>
        <v>0</v>
      </c>
      <c r="H196" s="202">
        <f t="shared" si="26"/>
        <v>0</v>
      </c>
      <c r="I196" s="183"/>
    </row>
    <row r="197" spans="1:9" x14ac:dyDescent="0.2">
      <c r="A197" s="181"/>
      <c r="B197" s="1">
        <v>366</v>
      </c>
      <c r="C197" s="209"/>
      <c r="D197" s="196" t="s">
        <v>315</v>
      </c>
      <c r="E197" s="84">
        <v>1</v>
      </c>
      <c r="F197" s="85">
        <v>0</v>
      </c>
      <c r="G197" s="191">
        <f t="shared" si="25"/>
        <v>0</v>
      </c>
      <c r="H197" s="202">
        <f t="shared" si="26"/>
        <v>0</v>
      </c>
      <c r="I197" s="183"/>
    </row>
    <row r="198" spans="1:9" x14ac:dyDescent="0.2">
      <c r="A198" s="181"/>
      <c r="B198" s="1">
        <v>369</v>
      </c>
      <c r="C198" s="209"/>
      <c r="D198" s="196" t="s">
        <v>316</v>
      </c>
      <c r="E198" s="84">
        <v>1</v>
      </c>
      <c r="F198" s="85">
        <v>0</v>
      </c>
      <c r="G198" s="191">
        <f>+E198*F198*$E$66</f>
        <v>0</v>
      </c>
      <c r="H198" s="202">
        <f t="shared" si="26"/>
        <v>0</v>
      </c>
      <c r="I198" s="183"/>
    </row>
    <row r="199" spans="1:9" ht="6.75" customHeight="1" x14ac:dyDescent="0.2">
      <c r="A199" s="181"/>
      <c r="G199" s="207"/>
      <c r="H199" s="207"/>
      <c r="I199" s="205"/>
    </row>
    <row r="200" spans="1:9" ht="15" thickBot="1" x14ac:dyDescent="0.25">
      <c r="B200" s="184">
        <v>360</v>
      </c>
      <c r="C200" s="166"/>
      <c r="D200" s="166" t="s">
        <v>309</v>
      </c>
      <c r="E200" s="166"/>
      <c r="F200" s="166"/>
      <c r="G200" s="193">
        <f>SUM(G192:G198)</f>
        <v>0</v>
      </c>
      <c r="H200" s="193">
        <f>SUM(H192:H198)</f>
        <v>0</v>
      </c>
    </row>
    <row r="201" spans="1:9" s="1" customFormat="1" ht="22.5" x14ac:dyDescent="0.2">
      <c r="A201" s="181"/>
      <c r="B201" s="182"/>
      <c r="E201" s="186" t="s">
        <v>91</v>
      </c>
      <c r="F201" s="187" t="s">
        <v>90</v>
      </c>
      <c r="G201" s="186" t="s">
        <v>431</v>
      </c>
      <c r="H201" s="188" t="s">
        <v>425</v>
      </c>
      <c r="I201" s="183"/>
    </row>
    <row r="202" spans="1:9" x14ac:dyDescent="0.2">
      <c r="A202" s="181"/>
      <c r="B202" s="1">
        <v>371</v>
      </c>
      <c r="C202" s="209"/>
      <c r="D202" s="196" t="s">
        <v>318</v>
      </c>
      <c r="E202" s="84">
        <v>1</v>
      </c>
      <c r="F202" s="85">
        <v>0</v>
      </c>
      <c r="G202" s="191">
        <f t="shared" ref="G202:G209" si="27">+E202*F202*$E$66</f>
        <v>0</v>
      </c>
      <c r="H202" s="202">
        <f t="shared" ref="H202:H210" si="28">IF($E$59&lt;$B$63,FV($E$61,($E$59-$E$57),,(E202*F202*$E$66)*-1),FV($E$63,($E$59-$B$63),,((((FV($E$61,($B$63-$E$57),,(E202*F202*$E$66)*-1)))*-1))))</f>
        <v>0</v>
      </c>
      <c r="I202" s="183"/>
    </row>
    <row r="203" spans="1:9" x14ac:dyDescent="0.2">
      <c r="A203" s="181"/>
      <c r="B203" s="1">
        <v>372</v>
      </c>
      <c r="C203" s="209"/>
      <c r="D203" s="196" t="s">
        <v>319</v>
      </c>
      <c r="E203" s="84">
        <v>1</v>
      </c>
      <c r="F203" s="85">
        <v>0</v>
      </c>
      <c r="G203" s="191">
        <f t="shared" si="27"/>
        <v>0</v>
      </c>
      <c r="H203" s="202">
        <f t="shared" si="28"/>
        <v>0</v>
      </c>
      <c r="I203" s="183"/>
    </row>
    <row r="204" spans="1:9" x14ac:dyDescent="0.2">
      <c r="A204" s="181"/>
      <c r="B204" s="1">
        <v>373</v>
      </c>
      <c r="C204" s="209"/>
      <c r="D204" s="196" t="s">
        <v>320</v>
      </c>
      <c r="E204" s="84">
        <v>1</v>
      </c>
      <c r="F204" s="85">
        <v>0</v>
      </c>
      <c r="G204" s="191">
        <f t="shared" si="27"/>
        <v>0</v>
      </c>
      <c r="H204" s="202">
        <f t="shared" si="28"/>
        <v>0</v>
      </c>
      <c r="I204" s="183"/>
    </row>
    <row r="205" spans="1:9" x14ac:dyDescent="0.2">
      <c r="A205" s="181"/>
      <c r="B205" s="1">
        <v>374</v>
      </c>
      <c r="C205" s="209"/>
      <c r="D205" s="196" t="s">
        <v>321</v>
      </c>
      <c r="E205" s="84">
        <v>1</v>
      </c>
      <c r="F205" s="85">
        <v>0</v>
      </c>
      <c r="G205" s="191">
        <f t="shared" si="27"/>
        <v>0</v>
      </c>
      <c r="H205" s="202">
        <f t="shared" si="28"/>
        <v>0</v>
      </c>
      <c r="I205" s="183"/>
    </row>
    <row r="206" spans="1:9" x14ac:dyDescent="0.2">
      <c r="A206" s="181"/>
      <c r="B206" s="1">
        <v>375</v>
      </c>
      <c r="C206" s="209"/>
      <c r="D206" s="196" t="s">
        <v>322</v>
      </c>
      <c r="E206" s="84">
        <v>1</v>
      </c>
      <c r="F206" s="85">
        <v>0</v>
      </c>
      <c r="G206" s="191">
        <f t="shared" si="27"/>
        <v>0</v>
      </c>
      <c r="H206" s="202">
        <f t="shared" si="28"/>
        <v>0</v>
      </c>
      <c r="I206" s="183"/>
    </row>
    <row r="207" spans="1:9" x14ac:dyDescent="0.2">
      <c r="A207" s="181"/>
      <c r="B207" s="1">
        <v>376</v>
      </c>
      <c r="C207" s="209"/>
      <c r="D207" s="196" t="s">
        <v>323</v>
      </c>
      <c r="E207" s="84">
        <v>1</v>
      </c>
      <c r="F207" s="85">
        <v>0</v>
      </c>
      <c r="G207" s="191">
        <f t="shared" si="27"/>
        <v>0</v>
      </c>
      <c r="H207" s="202">
        <f t="shared" si="28"/>
        <v>0</v>
      </c>
      <c r="I207" s="183"/>
    </row>
    <row r="208" spans="1:9" x14ac:dyDescent="0.2">
      <c r="A208" s="181"/>
      <c r="B208" s="1">
        <v>377</v>
      </c>
      <c r="C208" s="209"/>
      <c r="D208" s="196" t="s">
        <v>324</v>
      </c>
      <c r="E208" s="84">
        <v>1</v>
      </c>
      <c r="F208" s="85">
        <v>0</v>
      </c>
      <c r="G208" s="191">
        <f t="shared" si="27"/>
        <v>0</v>
      </c>
      <c r="H208" s="202">
        <f t="shared" si="28"/>
        <v>0</v>
      </c>
      <c r="I208" s="183"/>
    </row>
    <row r="209" spans="1:9" x14ac:dyDescent="0.2">
      <c r="A209" s="181"/>
      <c r="B209" s="1">
        <v>378</v>
      </c>
      <c r="C209" s="209"/>
      <c r="D209" s="196" t="s">
        <v>325</v>
      </c>
      <c r="E209" s="84">
        <v>1</v>
      </c>
      <c r="F209" s="85">
        <v>0</v>
      </c>
      <c r="G209" s="191">
        <f t="shared" si="27"/>
        <v>0</v>
      </c>
      <c r="H209" s="202">
        <f t="shared" si="28"/>
        <v>0</v>
      </c>
      <c r="I209" s="183"/>
    </row>
    <row r="210" spans="1:9" x14ac:dyDescent="0.2">
      <c r="A210" s="181"/>
      <c r="B210" s="1">
        <v>379</v>
      </c>
      <c r="C210" s="209"/>
      <c r="D210" s="196" t="s">
        <v>326</v>
      </c>
      <c r="E210" s="84">
        <v>1</v>
      </c>
      <c r="F210" s="85">
        <v>0</v>
      </c>
      <c r="G210" s="191">
        <f>+E210*F210*$E$66</f>
        <v>0</v>
      </c>
      <c r="H210" s="202">
        <f t="shared" si="28"/>
        <v>0</v>
      </c>
      <c r="I210" s="183"/>
    </row>
    <row r="211" spans="1:9" ht="6.75" customHeight="1" x14ac:dyDescent="0.2">
      <c r="A211" s="181"/>
      <c r="G211" s="207"/>
      <c r="H211" s="207"/>
      <c r="I211" s="205"/>
    </row>
    <row r="212" spans="1:9" ht="15" thickBot="1" x14ac:dyDescent="0.25">
      <c r="B212" s="184">
        <v>370</v>
      </c>
      <c r="C212" s="166"/>
      <c r="D212" s="166" t="s">
        <v>317</v>
      </c>
      <c r="E212" s="166"/>
      <c r="F212" s="166"/>
      <c r="G212" s="193">
        <f>SUM(G202:G210)</f>
        <v>0</v>
      </c>
      <c r="H212" s="193">
        <f>SUM(H202:H210)</f>
        <v>0</v>
      </c>
    </row>
    <row r="213" spans="1:9" s="1" customFormat="1" ht="22.5" x14ac:dyDescent="0.2">
      <c r="A213" s="181"/>
      <c r="B213" s="182"/>
      <c r="E213" s="186" t="s">
        <v>91</v>
      </c>
      <c r="F213" s="187" t="s">
        <v>90</v>
      </c>
      <c r="G213" s="186" t="s">
        <v>431</v>
      </c>
      <c r="H213" s="188" t="s">
        <v>425</v>
      </c>
      <c r="I213" s="183"/>
    </row>
    <row r="214" spans="1:9" x14ac:dyDescent="0.2">
      <c r="A214" s="181"/>
      <c r="B214" s="1">
        <v>381</v>
      </c>
      <c r="C214" s="209"/>
      <c r="D214" s="196" t="s">
        <v>100</v>
      </c>
      <c r="E214" s="84">
        <v>1</v>
      </c>
      <c r="F214" s="85">
        <v>0</v>
      </c>
      <c r="G214" s="191">
        <f>+E214*F214*$E$66</f>
        <v>0</v>
      </c>
      <c r="H214" s="202">
        <f t="shared" ref="H214:H221" si="29">IF($E$59&lt;$B$63,FV($E$61,($E$59-$E$57),,(E214*F214*$E$66)*-1),FV($E$63,($E$59-$B$63),,((((FV($E$61,($B$63-$E$57),,(E214*F214*$E$66)*-1)))*-1))))</f>
        <v>0</v>
      </c>
      <c r="I214" s="183"/>
    </row>
    <row r="215" spans="1:9" x14ac:dyDescent="0.2">
      <c r="A215" s="181"/>
      <c r="B215" s="1">
        <v>382</v>
      </c>
      <c r="C215" s="209"/>
      <c r="D215" s="196" t="s">
        <v>102</v>
      </c>
      <c r="E215" s="84">
        <v>1</v>
      </c>
      <c r="F215" s="85">
        <v>0</v>
      </c>
      <c r="G215" s="191">
        <f t="shared" ref="G215:G221" si="30">+E215*F215*$E$66</f>
        <v>0</v>
      </c>
      <c r="H215" s="202">
        <f t="shared" si="29"/>
        <v>0</v>
      </c>
      <c r="I215" s="183"/>
    </row>
    <row r="216" spans="1:9" x14ac:dyDescent="0.2">
      <c r="A216" s="181"/>
      <c r="B216" s="1">
        <v>383</v>
      </c>
      <c r="C216" s="209"/>
      <c r="D216" s="196" t="s">
        <v>327</v>
      </c>
      <c r="E216" s="84">
        <v>1</v>
      </c>
      <c r="F216" s="85">
        <v>0</v>
      </c>
      <c r="G216" s="191">
        <f t="shared" si="30"/>
        <v>0</v>
      </c>
      <c r="H216" s="202">
        <f t="shared" si="29"/>
        <v>0</v>
      </c>
      <c r="I216" s="183"/>
    </row>
    <row r="217" spans="1:9" x14ac:dyDescent="0.2">
      <c r="A217" s="181"/>
      <c r="B217" s="1">
        <v>384</v>
      </c>
      <c r="C217" s="209"/>
      <c r="D217" s="196" t="s">
        <v>328</v>
      </c>
      <c r="E217" s="84">
        <v>1</v>
      </c>
      <c r="F217" s="85">
        <v>0</v>
      </c>
      <c r="G217" s="191">
        <f t="shared" si="30"/>
        <v>0</v>
      </c>
      <c r="H217" s="202">
        <f t="shared" si="29"/>
        <v>0</v>
      </c>
      <c r="I217" s="183"/>
    </row>
    <row r="218" spans="1:9" x14ac:dyDescent="0.2">
      <c r="A218" s="181"/>
      <c r="B218" s="1">
        <v>385</v>
      </c>
      <c r="C218" s="209"/>
      <c r="D218" s="196" t="s">
        <v>329</v>
      </c>
      <c r="E218" s="84">
        <v>1</v>
      </c>
      <c r="F218" s="85">
        <v>0</v>
      </c>
      <c r="G218" s="191">
        <f t="shared" si="30"/>
        <v>0</v>
      </c>
      <c r="H218" s="202">
        <f t="shared" si="29"/>
        <v>0</v>
      </c>
      <c r="I218" s="183"/>
    </row>
    <row r="219" spans="1:9" x14ac:dyDescent="0.2">
      <c r="A219" s="181"/>
      <c r="B219" s="1">
        <v>386</v>
      </c>
      <c r="C219" s="209"/>
      <c r="D219" s="196" t="s">
        <v>330</v>
      </c>
      <c r="E219" s="84">
        <v>1</v>
      </c>
      <c r="F219" s="85">
        <v>0</v>
      </c>
      <c r="G219" s="191">
        <f t="shared" si="30"/>
        <v>0</v>
      </c>
      <c r="H219" s="202">
        <f t="shared" si="29"/>
        <v>0</v>
      </c>
      <c r="I219" s="183"/>
    </row>
    <row r="220" spans="1:9" x14ac:dyDescent="0.2">
      <c r="A220" s="181"/>
      <c r="B220" s="1">
        <v>387</v>
      </c>
      <c r="C220" s="209"/>
      <c r="D220" s="196" t="s">
        <v>331</v>
      </c>
      <c r="E220" s="84">
        <v>1</v>
      </c>
      <c r="F220" s="85">
        <v>0</v>
      </c>
      <c r="G220" s="191">
        <f t="shared" si="30"/>
        <v>0</v>
      </c>
      <c r="H220" s="202">
        <f t="shared" si="29"/>
        <v>0</v>
      </c>
      <c r="I220" s="183"/>
    </row>
    <row r="221" spans="1:9" x14ac:dyDescent="0.2">
      <c r="A221" s="181"/>
      <c r="B221" s="1">
        <v>389</v>
      </c>
      <c r="C221" s="209"/>
      <c r="D221" s="196" t="s">
        <v>332</v>
      </c>
      <c r="E221" s="84">
        <v>1</v>
      </c>
      <c r="F221" s="85">
        <v>0</v>
      </c>
      <c r="G221" s="191">
        <f t="shared" si="30"/>
        <v>0</v>
      </c>
      <c r="H221" s="202">
        <f t="shared" si="29"/>
        <v>0</v>
      </c>
      <c r="I221" s="183"/>
    </row>
    <row r="222" spans="1:9" ht="6.75" customHeight="1" x14ac:dyDescent="0.2">
      <c r="A222" s="181"/>
      <c r="G222" s="207"/>
      <c r="H222" s="207"/>
      <c r="I222" s="205"/>
    </row>
    <row r="223" spans="1:9" ht="15" thickBot="1" x14ac:dyDescent="0.25">
      <c r="B223" s="184">
        <v>380</v>
      </c>
      <c r="C223" s="166"/>
      <c r="D223" s="166" t="s">
        <v>54</v>
      </c>
      <c r="E223" s="166"/>
      <c r="F223" s="166"/>
      <c r="G223" s="193">
        <f>SUM(G214:G221)</f>
        <v>0</v>
      </c>
      <c r="H223" s="193">
        <f>SUM(H214:H221)</f>
        <v>0</v>
      </c>
    </row>
    <row r="224" spans="1:9" s="1" customFormat="1" ht="22.5" x14ac:dyDescent="0.2">
      <c r="A224" s="181"/>
      <c r="B224" s="182"/>
      <c r="E224" s="186" t="s">
        <v>91</v>
      </c>
      <c r="F224" s="187" t="s">
        <v>90</v>
      </c>
      <c r="G224" s="186" t="s">
        <v>431</v>
      </c>
      <c r="H224" s="188" t="s">
        <v>425</v>
      </c>
      <c r="I224" s="183"/>
    </row>
    <row r="225" spans="1:9" x14ac:dyDescent="0.2">
      <c r="A225" s="181"/>
      <c r="B225" s="1">
        <v>391</v>
      </c>
      <c r="C225" s="209"/>
      <c r="D225" s="196" t="s">
        <v>178</v>
      </c>
      <c r="E225" s="84">
        <v>1</v>
      </c>
      <c r="F225" s="85">
        <v>0</v>
      </c>
      <c r="G225" s="191">
        <f>+E225*F225*$E$66</f>
        <v>0</v>
      </c>
      <c r="H225" s="202">
        <f t="shared" ref="H225:H233" si="31">IF($E$59&lt;$B$63,FV($E$61,($E$59-$E$57),,(E225*F225*$E$66)*-1),FV($E$63,($E$59-$B$63),,((((FV($E$61,($B$63-$E$57),,(E225*F225*$E$66)*-1)))*-1))))</f>
        <v>0</v>
      </c>
      <c r="I225" s="183"/>
    </row>
    <row r="226" spans="1:9" x14ac:dyDescent="0.2">
      <c r="A226" s="181"/>
      <c r="B226" s="1">
        <v>392</v>
      </c>
      <c r="C226" s="209"/>
      <c r="D226" s="2" t="s">
        <v>226</v>
      </c>
      <c r="E226" s="84">
        <v>1</v>
      </c>
      <c r="F226" s="85">
        <v>0</v>
      </c>
      <c r="G226" s="191">
        <f t="shared" ref="G226:G233" si="32">+E226*F226*$E$66</f>
        <v>0</v>
      </c>
      <c r="H226" s="202">
        <f t="shared" si="31"/>
        <v>0</v>
      </c>
      <c r="I226" s="183"/>
    </row>
    <row r="227" spans="1:9" x14ac:dyDescent="0.2">
      <c r="A227" s="181"/>
      <c r="B227" s="1">
        <v>393</v>
      </c>
      <c r="C227" s="209"/>
      <c r="D227" s="196" t="s">
        <v>31</v>
      </c>
      <c r="E227" s="84">
        <v>1</v>
      </c>
      <c r="F227" s="85">
        <v>0</v>
      </c>
      <c r="G227" s="191">
        <f t="shared" si="32"/>
        <v>0</v>
      </c>
      <c r="H227" s="202">
        <f t="shared" si="31"/>
        <v>0</v>
      </c>
      <c r="I227" s="183"/>
    </row>
    <row r="228" spans="1:9" x14ac:dyDescent="0.2">
      <c r="A228" s="181"/>
      <c r="B228" s="1">
        <v>394</v>
      </c>
      <c r="C228" s="209"/>
      <c r="D228" s="196" t="s">
        <v>32</v>
      </c>
      <c r="E228" s="84">
        <v>1</v>
      </c>
      <c r="F228" s="85">
        <v>0</v>
      </c>
      <c r="G228" s="191">
        <f t="shared" si="32"/>
        <v>0</v>
      </c>
      <c r="H228" s="202">
        <f t="shared" si="31"/>
        <v>0</v>
      </c>
      <c r="I228" s="183"/>
    </row>
    <row r="229" spans="1:9" x14ac:dyDescent="0.2">
      <c r="A229" s="181"/>
      <c r="B229" s="1">
        <v>395</v>
      </c>
      <c r="C229" s="209"/>
      <c r="D229" s="196" t="s">
        <v>334</v>
      </c>
      <c r="E229" s="84">
        <v>1</v>
      </c>
      <c r="F229" s="85">
        <v>0</v>
      </c>
      <c r="G229" s="191">
        <f t="shared" si="32"/>
        <v>0</v>
      </c>
      <c r="H229" s="202">
        <f t="shared" si="31"/>
        <v>0</v>
      </c>
      <c r="I229" s="183"/>
    </row>
    <row r="230" spans="1:9" x14ac:dyDescent="0.2">
      <c r="A230" s="181"/>
      <c r="B230" s="1">
        <v>396</v>
      </c>
      <c r="C230" s="209"/>
      <c r="D230" s="196" t="s">
        <v>228</v>
      </c>
      <c r="E230" s="84">
        <v>1</v>
      </c>
      <c r="F230" s="85">
        <v>0</v>
      </c>
      <c r="G230" s="191">
        <f t="shared" si="32"/>
        <v>0</v>
      </c>
      <c r="H230" s="202">
        <f t="shared" si="31"/>
        <v>0</v>
      </c>
      <c r="I230" s="183"/>
    </row>
    <row r="231" spans="1:9" x14ac:dyDescent="0.2">
      <c r="A231" s="181"/>
      <c r="B231" s="1">
        <v>397</v>
      </c>
      <c r="C231" s="209"/>
      <c r="D231" s="196" t="s">
        <v>229</v>
      </c>
      <c r="E231" s="84">
        <v>1</v>
      </c>
      <c r="F231" s="85">
        <v>0</v>
      </c>
      <c r="G231" s="191">
        <f t="shared" si="32"/>
        <v>0</v>
      </c>
      <c r="H231" s="202">
        <f t="shared" si="31"/>
        <v>0</v>
      </c>
      <c r="I231" s="183"/>
    </row>
    <row r="232" spans="1:9" x14ac:dyDescent="0.2">
      <c r="A232" s="181"/>
      <c r="B232" s="1">
        <v>398</v>
      </c>
      <c r="C232" s="209"/>
      <c r="D232" s="196" t="s">
        <v>335</v>
      </c>
      <c r="E232" s="84">
        <v>1</v>
      </c>
      <c r="F232" s="85">
        <v>0</v>
      </c>
      <c r="G232" s="191">
        <f>+E232*F232*$E$66</f>
        <v>0</v>
      </c>
      <c r="H232" s="202">
        <f t="shared" si="31"/>
        <v>0</v>
      </c>
      <c r="I232" s="183"/>
    </row>
    <row r="233" spans="1:9" x14ac:dyDescent="0.2">
      <c r="A233" s="181"/>
      <c r="B233" s="1">
        <v>399</v>
      </c>
      <c r="C233" s="209"/>
      <c r="D233" s="196" t="s">
        <v>336</v>
      </c>
      <c r="E233" s="84">
        <v>1</v>
      </c>
      <c r="F233" s="85">
        <v>0</v>
      </c>
      <c r="G233" s="191">
        <f t="shared" si="32"/>
        <v>0</v>
      </c>
      <c r="H233" s="202">
        <f t="shared" si="31"/>
        <v>0</v>
      </c>
      <c r="I233" s="183"/>
    </row>
    <row r="234" spans="1:9" ht="6.75" customHeight="1" x14ac:dyDescent="0.2">
      <c r="A234" s="181"/>
      <c r="G234" s="207"/>
      <c r="H234" s="207"/>
      <c r="I234" s="205"/>
    </row>
    <row r="235" spans="1:9" x14ac:dyDescent="0.2">
      <c r="B235" s="184">
        <v>390</v>
      </c>
      <c r="C235" s="166"/>
      <c r="D235" s="166" t="s">
        <v>333</v>
      </c>
      <c r="E235" s="166"/>
      <c r="F235" s="166"/>
      <c r="G235" s="193">
        <f>SUM(G225:G233)</f>
        <v>0</v>
      </c>
      <c r="H235" s="193">
        <f>SUM(H225:H233)</f>
        <v>0</v>
      </c>
    </row>
    <row r="236" spans="1:9" ht="5.65" customHeight="1" thickBot="1" x14ac:dyDescent="0.25">
      <c r="A236" s="181"/>
      <c r="G236" s="183"/>
      <c r="H236" s="183"/>
      <c r="I236" s="183"/>
    </row>
    <row r="237" spans="1:9" ht="15" thickBot="1" x14ac:dyDescent="0.25">
      <c r="A237" s="181"/>
      <c r="B237" s="208" t="s">
        <v>339</v>
      </c>
      <c r="C237" s="198"/>
      <c r="D237" s="200" t="s">
        <v>8</v>
      </c>
      <c r="E237" s="200"/>
      <c r="F237" s="200"/>
      <c r="G237" s="201">
        <f>SUM(G235,G223,G212,G200,G190,G181,G170,G158,G148)</f>
        <v>0</v>
      </c>
      <c r="H237" s="201">
        <f>SUM(H235,H223,H212,H200,H190,H181,H170,H158,H148)</f>
        <v>0</v>
      </c>
    </row>
    <row r="238" spans="1:9" s="1" customFormat="1" ht="22.5" x14ac:dyDescent="0.2">
      <c r="A238" s="181"/>
      <c r="B238" s="182"/>
      <c r="E238" s="186" t="s">
        <v>91</v>
      </c>
      <c r="F238" s="187" t="s">
        <v>90</v>
      </c>
      <c r="G238" s="186" t="s">
        <v>431</v>
      </c>
      <c r="H238" s="188" t="s">
        <v>425</v>
      </c>
      <c r="I238" s="183"/>
    </row>
    <row r="239" spans="1:9" x14ac:dyDescent="0.2">
      <c r="A239" s="181"/>
      <c r="B239" s="1">
        <v>411</v>
      </c>
      <c r="C239" s="209"/>
      <c r="D239" s="196" t="s">
        <v>176</v>
      </c>
      <c r="E239" s="84">
        <v>1</v>
      </c>
      <c r="F239" s="85">
        <v>0</v>
      </c>
      <c r="G239" s="191">
        <f>+E239*F239*$E$66</f>
        <v>0</v>
      </c>
      <c r="H239" s="202">
        <f t="shared" ref="H239:H242" si="33">IF($E$59&lt;$B$63,FV($E$61,($E$59-$E$57),,(E239*F239*$E$66)*-1),FV($E$63,($E$59-$B$63),,((((FV($E$61,($B$63-$E$57),,(E239*F239*$E$66)*-1)))*-1))))</f>
        <v>0</v>
      </c>
      <c r="I239" s="183"/>
    </row>
    <row r="240" spans="1:9" x14ac:dyDescent="0.2">
      <c r="A240" s="181"/>
      <c r="B240" s="1">
        <v>412</v>
      </c>
      <c r="C240" s="209"/>
      <c r="D240" s="196" t="s">
        <v>214</v>
      </c>
      <c r="E240" s="84">
        <v>1</v>
      </c>
      <c r="F240" s="85">
        <v>0</v>
      </c>
      <c r="G240" s="191">
        <f t="shared" ref="G240:G241" si="34">+E240*F240*$E$66</f>
        <v>0</v>
      </c>
      <c r="H240" s="202">
        <f t="shared" si="33"/>
        <v>0</v>
      </c>
      <c r="I240" s="183"/>
    </row>
    <row r="241" spans="1:11" x14ac:dyDescent="0.2">
      <c r="A241" s="181"/>
      <c r="B241" s="1">
        <v>413</v>
      </c>
      <c r="C241" s="209"/>
      <c r="D241" s="196" t="s">
        <v>340</v>
      </c>
      <c r="E241" s="84">
        <v>1</v>
      </c>
      <c r="F241" s="85">
        <v>0</v>
      </c>
      <c r="G241" s="191">
        <f t="shared" si="34"/>
        <v>0</v>
      </c>
      <c r="H241" s="202">
        <f t="shared" si="33"/>
        <v>0</v>
      </c>
      <c r="I241" s="183"/>
    </row>
    <row r="242" spans="1:11" x14ac:dyDescent="0.2">
      <c r="A242" s="181"/>
      <c r="B242" s="1">
        <v>419</v>
      </c>
      <c r="C242" s="209"/>
      <c r="D242" s="196" t="s">
        <v>341</v>
      </c>
      <c r="E242" s="84">
        <v>1</v>
      </c>
      <c r="F242" s="85">
        <v>0</v>
      </c>
      <c r="G242" s="191">
        <f>+E242*F242*$E$66</f>
        <v>0</v>
      </c>
      <c r="H242" s="202">
        <f t="shared" si="33"/>
        <v>0</v>
      </c>
      <c r="I242" s="183"/>
    </row>
    <row r="243" spans="1:11" ht="6.75" customHeight="1" x14ac:dyDescent="0.2">
      <c r="A243" s="181"/>
      <c r="C243" s="210"/>
      <c r="D243" s="211"/>
      <c r="E243" s="211"/>
      <c r="F243" s="211"/>
      <c r="G243" s="212"/>
      <c r="H243" s="207"/>
      <c r="I243" s="183"/>
      <c r="J243" s="1"/>
    </row>
    <row r="244" spans="1:11" s="1" customFormat="1" ht="15" customHeight="1" thickBot="1" x14ac:dyDescent="0.25">
      <c r="A244" s="181"/>
      <c r="B244" s="184">
        <v>410</v>
      </c>
      <c r="C244" s="166"/>
      <c r="D244" s="166" t="s">
        <v>75</v>
      </c>
      <c r="E244" s="166" t="s">
        <v>30</v>
      </c>
      <c r="F244" s="166"/>
      <c r="G244" s="193">
        <f>SUM(G239:G242)</f>
        <v>0</v>
      </c>
      <c r="H244" s="193">
        <f>SUM(H239:H242)</f>
        <v>0</v>
      </c>
      <c r="J244" s="2"/>
      <c r="K244" s="2"/>
    </row>
    <row r="245" spans="1:11" s="1" customFormat="1" ht="22.5" x14ac:dyDescent="0.2">
      <c r="A245" s="181"/>
      <c r="B245" s="182"/>
      <c r="E245" s="186" t="s">
        <v>91</v>
      </c>
      <c r="F245" s="187" t="s">
        <v>90</v>
      </c>
      <c r="G245" s="186" t="s">
        <v>431</v>
      </c>
      <c r="H245" s="188" t="s">
        <v>425</v>
      </c>
      <c r="I245" s="183"/>
    </row>
    <row r="246" spans="1:11" x14ac:dyDescent="0.2">
      <c r="A246" s="181"/>
      <c r="B246" s="1">
        <v>421</v>
      </c>
      <c r="C246" s="209"/>
      <c r="D246" s="196" t="s">
        <v>342</v>
      </c>
      <c r="E246" s="84">
        <v>1</v>
      </c>
      <c r="F246" s="85">
        <v>0</v>
      </c>
      <c r="G246" s="191">
        <f t="shared" ref="G246:G250" si="35">+E246*F246*$E$66</f>
        <v>0</v>
      </c>
      <c r="H246" s="202">
        <f t="shared" ref="H246:H250" si="36">IF($E$59&lt;$B$63,FV($E$61,($E$59-$E$57),,(E246*F246*$E$66)*-1),FV($E$63,($E$59-$B$63),,((((FV($E$61,($B$63-$E$57),,(E246*F246*$E$66)*-1)))*-1))))</f>
        <v>0</v>
      </c>
      <c r="I246" s="183"/>
    </row>
    <row r="247" spans="1:11" x14ac:dyDescent="0.2">
      <c r="A247" s="181"/>
      <c r="B247" s="1">
        <v>422</v>
      </c>
      <c r="C247" s="209"/>
      <c r="D247" s="196" t="s">
        <v>343</v>
      </c>
      <c r="E247" s="84">
        <v>1</v>
      </c>
      <c r="F247" s="85">
        <v>0</v>
      </c>
      <c r="G247" s="191">
        <f t="shared" si="35"/>
        <v>0</v>
      </c>
      <c r="H247" s="202">
        <f t="shared" si="36"/>
        <v>0</v>
      </c>
      <c r="I247" s="183"/>
    </row>
    <row r="248" spans="1:11" x14ac:dyDescent="0.2">
      <c r="A248" s="181"/>
      <c r="B248" s="1">
        <v>423</v>
      </c>
      <c r="C248" s="209"/>
      <c r="D248" s="196" t="s">
        <v>344</v>
      </c>
      <c r="E248" s="84">
        <v>1</v>
      </c>
      <c r="F248" s="85">
        <v>0</v>
      </c>
      <c r="G248" s="191">
        <f t="shared" si="35"/>
        <v>0</v>
      </c>
      <c r="H248" s="202">
        <f t="shared" si="36"/>
        <v>0</v>
      </c>
      <c r="I248" s="183"/>
      <c r="K248" s="1"/>
    </row>
    <row r="249" spans="1:11" x14ac:dyDescent="0.2">
      <c r="A249" s="181"/>
      <c r="B249" s="1">
        <v>424</v>
      </c>
      <c r="C249" s="213"/>
      <c r="D249" s="196" t="s">
        <v>345</v>
      </c>
      <c r="E249" s="84">
        <v>1</v>
      </c>
      <c r="F249" s="85">
        <v>0</v>
      </c>
      <c r="G249" s="191">
        <f>+E249*F249*$E$66</f>
        <v>0</v>
      </c>
      <c r="H249" s="202">
        <f t="shared" si="36"/>
        <v>0</v>
      </c>
      <c r="I249" s="183"/>
      <c r="K249" s="1"/>
    </row>
    <row r="250" spans="1:11" x14ac:dyDescent="0.2">
      <c r="A250" s="181"/>
      <c r="B250" s="1">
        <v>429</v>
      </c>
      <c r="C250" s="213"/>
      <c r="D250" s="196" t="s">
        <v>346</v>
      </c>
      <c r="E250" s="84">
        <v>1</v>
      </c>
      <c r="F250" s="85">
        <v>0</v>
      </c>
      <c r="G250" s="191">
        <f t="shared" si="35"/>
        <v>0</v>
      </c>
      <c r="H250" s="202">
        <f t="shared" si="36"/>
        <v>0</v>
      </c>
      <c r="I250" s="183"/>
      <c r="K250" s="1"/>
    </row>
    <row r="251" spans="1:11" ht="6.75" customHeight="1" x14ac:dyDescent="0.2">
      <c r="A251" s="181"/>
      <c r="C251" s="213"/>
      <c r="D251" s="196"/>
      <c r="E251" s="196"/>
      <c r="F251" s="196"/>
      <c r="G251" s="214"/>
      <c r="H251" s="207"/>
      <c r="I251" s="183"/>
      <c r="J251" s="1"/>
    </row>
    <row r="252" spans="1:11" s="1" customFormat="1" ht="15" customHeight="1" thickBot="1" x14ac:dyDescent="0.25">
      <c r="A252" s="181"/>
      <c r="B252" s="184">
        <v>420</v>
      </c>
      <c r="C252" s="166"/>
      <c r="D252" s="166" t="s">
        <v>76</v>
      </c>
      <c r="E252" s="166" t="s">
        <v>30</v>
      </c>
      <c r="F252" s="166"/>
      <c r="G252" s="193">
        <f>SUM(G246:G250)</f>
        <v>0</v>
      </c>
      <c r="H252" s="193">
        <f>SUM(H246:H250)</f>
        <v>0</v>
      </c>
      <c r="J252" s="2"/>
      <c r="K252" s="2"/>
    </row>
    <row r="253" spans="1:11" s="1" customFormat="1" ht="22.5" x14ac:dyDescent="0.2">
      <c r="A253" s="181"/>
      <c r="B253" s="182"/>
      <c r="E253" s="186" t="s">
        <v>91</v>
      </c>
      <c r="F253" s="187" t="s">
        <v>90</v>
      </c>
      <c r="G253" s="186" t="s">
        <v>431</v>
      </c>
      <c r="H253" s="188" t="s">
        <v>425</v>
      </c>
      <c r="I253" s="183"/>
    </row>
    <row r="254" spans="1:11" x14ac:dyDescent="0.2">
      <c r="A254" s="181"/>
      <c r="B254" s="1">
        <v>431</v>
      </c>
      <c r="C254" s="209"/>
      <c r="D254" s="196" t="s">
        <v>347</v>
      </c>
      <c r="E254" s="84">
        <v>1</v>
      </c>
      <c r="F254" s="85">
        <v>0</v>
      </c>
      <c r="G254" s="191">
        <f t="shared" ref="G254:G257" si="37">+E254*F254*$E$66</f>
        <v>0</v>
      </c>
      <c r="H254" s="202">
        <f t="shared" ref="H254:H258" si="38">IF($E$59&lt;$B$63,FV($E$61,($E$59-$E$57),,(E254*F254*$E$66)*-1),FV($E$63,($E$59-$B$63),,((((FV($E$61,($B$63-$E$57),,(E254*F254*$E$66)*-1)))*-1))))</f>
        <v>0</v>
      </c>
      <c r="I254" s="183"/>
    </row>
    <row r="255" spans="1:11" x14ac:dyDescent="0.2">
      <c r="A255" s="181"/>
      <c r="B255" s="1">
        <v>432</v>
      </c>
      <c r="C255" s="209"/>
      <c r="D255" s="196" t="s">
        <v>348</v>
      </c>
      <c r="E255" s="84">
        <v>1</v>
      </c>
      <c r="F255" s="85">
        <v>0</v>
      </c>
      <c r="G255" s="191">
        <f t="shared" si="37"/>
        <v>0</v>
      </c>
      <c r="H255" s="202">
        <f t="shared" si="38"/>
        <v>0</v>
      </c>
      <c r="I255" s="183"/>
    </row>
    <row r="256" spans="1:11" x14ac:dyDescent="0.2">
      <c r="A256" s="181"/>
      <c r="B256" s="1">
        <v>433</v>
      </c>
      <c r="C256" s="209"/>
      <c r="D256" s="196" t="s">
        <v>349</v>
      </c>
      <c r="E256" s="84">
        <v>1</v>
      </c>
      <c r="F256" s="85">
        <v>0</v>
      </c>
      <c r="G256" s="191">
        <f t="shared" si="37"/>
        <v>0</v>
      </c>
      <c r="H256" s="202">
        <f t="shared" si="38"/>
        <v>0</v>
      </c>
      <c r="I256" s="183"/>
    </row>
    <row r="257" spans="1:11" x14ac:dyDescent="0.2">
      <c r="A257" s="181"/>
      <c r="B257" s="1">
        <v>434</v>
      </c>
      <c r="C257" s="209"/>
      <c r="D257" s="196" t="s">
        <v>55</v>
      </c>
      <c r="E257" s="84">
        <v>1</v>
      </c>
      <c r="F257" s="85">
        <v>0</v>
      </c>
      <c r="G257" s="191">
        <f t="shared" si="37"/>
        <v>0</v>
      </c>
      <c r="H257" s="202">
        <f t="shared" si="38"/>
        <v>0</v>
      </c>
      <c r="I257" s="183"/>
    </row>
    <row r="258" spans="1:11" x14ac:dyDescent="0.2">
      <c r="A258" s="181"/>
      <c r="B258" s="1">
        <v>439</v>
      </c>
      <c r="C258" s="209"/>
      <c r="D258" s="196" t="s">
        <v>350</v>
      </c>
      <c r="E258" s="84">
        <v>1</v>
      </c>
      <c r="F258" s="85">
        <v>0</v>
      </c>
      <c r="G258" s="191">
        <f>+E258*F258*$E$66</f>
        <v>0</v>
      </c>
      <c r="H258" s="202">
        <f t="shared" si="38"/>
        <v>0</v>
      </c>
      <c r="I258" s="183"/>
      <c r="K258" s="1"/>
    </row>
    <row r="259" spans="1:11" ht="6.75" customHeight="1" x14ac:dyDescent="0.2">
      <c r="A259" s="181"/>
      <c r="C259" s="210"/>
      <c r="D259" s="211"/>
      <c r="E259" s="211"/>
      <c r="F259" s="211"/>
      <c r="G259" s="212"/>
      <c r="H259" s="207"/>
      <c r="I259" s="183"/>
      <c r="J259" s="1"/>
    </row>
    <row r="260" spans="1:11" s="1" customFormat="1" ht="15" customHeight="1" thickBot="1" x14ac:dyDescent="0.25">
      <c r="A260" s="181"/>
      <c r="B260" s="184">
        <v>430</v>
      </c>
      <c r="C260" s="166"/>
      <c r="D260" s="166" t="s">
        <v>67</v>
      </c>
      <c r="E260" s="166" t="s">
        <v>30</v>
      </c>
      <c r="F260" s="166"/>
      <c r="G260" s="193">
        <f>SUM(G254:G258)</f>
        <v>0</v>
      </c>
      <c r="H260" s="193">
        <f>SUM(H254:H258)</f>
        <v>0</v>
      </c>
      <c r="J260" s="2"/>
      <c r="K260" s="2"/>
    </row>
    <row r="261" spans="1:11" s="1" customFormat="1" ht="22.5" x14ac:dyDescent="0.2">
      <c r="A261" s="181"/>
      <c r="B261" s="182"/>
      <c r="E261" s="186" t="s">
        <v>91</v>
      </c>
      <c r="F261" s="187" t="s">
        <v>90</v>
      </c>
      <c r="G261" s="186" t="s">
        <v>431</v>
      </c>
      <c r="H261" s="188" t="s">
        <v>425</v>
      </c>
      <c r="I261" s="183"/>
    </row>
    <row r="262" spans="1:11" x14ac:dyDescent="0.2">
      <c r="A262" s="181"/>
      <c r="B262" s="1">
        <v>441</v>
      </c>
      <c r="C262" s="209"/>
      <c r="D262" s="196" t="s">
        <v>351</v>
      </c>
      <c r="E262" s="84">
        <v>1</v>
      </c>
      <c r="F262" s="85">
        <v>0</v>
      </c>
      <c r="G262" s="191">
        <f t="shared" ref="G262:G269" si="39">+E262*F262*$E$66</f>
        <v>0</v>
      </c>
      <c r="H262" s="202">
        <f t="shared" ref="H262:H269" si="40">IF($E$59&lt;$B$63,FV($E$61,($E$59-$E$57),,(E262*F262*$E$66)*-1),FV($E$63,($E$59-$B$63),,((((FV($E$61,($B$63-$E$57),,(E262*F262*$E$66)*-1)))*-1))))</f>
        <v>0</v>
      </c>
      <c r="I262" s="183"/>
    </row>
    <row r="263" spans="1:11" x14ac:dyDescent="0.2">
      <c r="A263" s="181"/>
      <c r="B263" s="1">
        <v>442</v>
      </c>
      <c r="C263" s="209"/>
      <c r="D263" s="196" t="s">
        <v>352</v>
      </c>
      <c r="E263" s="84">
        <v>1</v>
      </c>
      <c r="F263" s="85">
        <v>0</v>
      </c>
      <c r="G263" s="191">
        <f t="shared" si="39"/>
        <v>0</v>
      </c>
      <c r="H263" s="202">
        <f t="shared" si="40"/>
        <v>0</v>
      </c>
      <c r="I263" s="183"/>
    </row>
    <row r="264" spans="1:11" x14ac:dyDescent="0.2">
      <c r="A264" s="181"/>
      <c r="B264" s="1">
        <v>443</v>
      </c>
      <c r="C264" s="209"/>
      <c r="D264" s="196" t="s">
        <v>353</v>
      </c>
      <c r="E264" s="84">
        <v>1</v>
      </c>
      <c r="F264" s="85">
        <v>0</v>
      </c>
      <c r="G264" s="191">
        <f t="shared" si="39"/>
        <v>0</v>
      </c>
      <c r="H264" s="202">
        <f t="shared" si="40"/>
        <v>0</v>
      </c>
      <c r="I264" s="183"/>
    </row>
    <row r="265" spans="1:11" x14ac:dyDescent="0.2">
      <c r="A265" s="181"/>
      <c r="B265" s="1">
        <v>444</v>
      </c>
      <c r="C265" s="209"/>
      <c r="D265" s="196" t="s">
        <v>354</v>
      </c>
      <c r="E265" s="84">
        <v>1</v>
      </c>
      <c r="F265" s="85">
        <v>0</v>
      </c>
      <c r="G265" s="191">
        <f t="shared" si="39"/>
        <v>0</v>
      </c>
      <c r="H265" s="202">
        <f t="shared" si="40"/>
        <v>0</v>
      </c>
      <c r="I265" s="183"/>
    </row>
    <row r="266" spans="1:11" x14ac:dyDescent="0.2">
      <c r="A266" s="181"/>
      <c r="B266" s="1">
        <v>445</v>
      </c>
      <c r="C266" s="209"/>
      <c r="D266" s="196" t="s">
        <v>355</v>
      </c>
      <c r="E266" s="84">
        <v>1</v>
      </c>
      <c r="F266" s="85">
        <v>0</v>
      </c>
      <c r="G266" s="191">
        <f t="shared" si="39"/>
        <v>0</v>
      </c>
      <c r="H266" s="202">
        <f t="shared" si="40"/>
        <v>0</v>
      </c>
      <c r="I266" s="183"/>
    </row>
    <row r="267" spans="1:11" x14ac:dyDescent="0.2">
      <c r="A267" s="181"/>
      <c r="B267" s="1">
        <v>446</v>
      </c>
      <c r="C267" s="209"/>
      <c r="D267" s="196" t="s">
        <v>356</v>
      </c>
      <c r="E267" s="84">
        <v>1</v>
      </c>
      <c r="F267" s="85">
        <v>0</v>
      </c>
      <c r="G267" s="191">
        <f>+E267*F267*$E$66</f>
        <v>0</v>
      </c>
      <c r="H267" s="202">
        <f t="shared" si="40"/>
        <v>0</v>
      </c>
      <c r="I267" s="183"/>
    </row>
    <row r="268" spans="1:11" x14ac:dyDescent="0.2">
      <c r="A268" s="181"/>
      <c r="B268" s="1">
        <v>447</v>
      </c>
      <c r="C268" s="209"/>
      <c r="D268" s="196" t="s">
        <v>357</v>
      </c>
      <c r="E268" s="84">
        <v>1</v>
      </c>
      <c r="F268" s="85">
        <v>0</v>
      </c>
      <c r="G268" s="191">
        <f t="shared" si="39"/>
        <v>0</v>
      </c>
      <c r="H268" s="202">
        <f t="shared" si="40"/>
        <v>0</v>
      </c>
      <c r="I268" s="183"/>
    </row>
    <row r="269" spans="1:11" x14ac:dyDescent="0.2">
      <c r="A269" s="181"/>
      <c r="B269" s="1">
        <v>449</v>
      </c>
      <c r="C269" s="209"/>
      <c r="D269" s="196" t="s">
        <v>358</v>
      </c>
      <c r="E269" s="84">
        <v>1</v>
      </c>
      <c r="F269" s="85">
        <v>0</v>
      </c>
      <c r="G269" s="191">
        <f t="shared" si="39"/>
        <v>0</v>
      </c>
      <c r="H269" s="202">
        <f t="shared" si="40"/>
        <v>0</v>
      </c>
      <c r="I269" s="183"/>
      <c r="K269" s="1"/>
    </row>
    <row r="270" spans="1:11" ht="6.75" customHeight="1" x14ac:dyDescent="0.2">
      <c r="A270" s="181"/>
      <c r="C270" s="210"/>
      <c r="D270" s="211"/>
      <c r="E270" s="211"/>
      <c r="F270" s="211"/>
      <c r="G270" s="212"/>
      <c r="H270" s="207"/>
      <c r="I270" s="183"/>
      <c r="J270" s="1"/>
    </row>
    <row r="271" spans="1:11" s="1" customFormat="1" ht="15" customHeight="1" thickBot="1" x14ac:dyDescent="0.25">
      <c r="A271" s="181"/>
      <c r="B271" s="184">
        <v>440</v>
      </c>
      <c r="C271" s="166"/>
      <c r="D271" s="166" t="s">
        <v>187</v>
      </c>
      <c r="E271" s="166" t="s">
        <v>30</v>
      </c>
      <c r="F271" s="166"/>
      <c r="G271" s="193">
        <f>SUM(G262:G269)</f>
        <v>0</v>
      </c>
      <c r="H271" s="193">
        <f>SUM(H262:H269)</f>
        <v>0</v>
      </c>
      <c r="J271" s="2"/>
      <c r="K271" s="2"/>
    </row>
    <row r="272" spans="1:11" s="1" customFormat="1" ht="22.5" x14ac:dyDescent="0.2">
      <c r="A272" s="181"/>
      <c r="B272" s="182"/>
      <c r="E272" s="186" t="s">
        <v>91</v>
      </c>
      <c r="F272" s="187" t="s">
        <v>90</v>
      </c>
      <c r="G272" s="186" t="s">
        <v>431</v>
      </c>
      <c r="H272" s="188" t="s">
        <v>425</v>
      </c>
      <c r="I272" s="183"/>
    </row>
    <row r="273" spans="1:11" x14ac:dyDescent="0.2">
      <c r="A273" s="181"/>
      <c r="B273" s="1">
        <v>451</v>
      </c>
      <c r="C273" s="209"/>
      <c r="D273" s="196" t="s">
        <v>359</v>
      </c>
      <c r="E273" s="84">
        <v>1</v>
      </c>
      <c r="F273" s="85">
        <v>0</v>
      </c>
      <c r="G273" s="191">
        <f t="shared" ref="G273:G280" si="41">+E273*F273*$E$66</f>
        <v>0</v>
      </c>
      <c r="H273" s="202">
        <f t="shared" ref="H273:H281" si="42">IF($E$59&lt;$B$63,FV($E$61,($E$59-$E$57),,(E273*F273*$E$66)*-1),FV($E$63,($E$59-$B$63),,((((FV($E$61,($B$63-$E$57),,(E273*F273*$E$66)*-1)))*-1))))</f>
        <v>0</v>
      </c>
      <c r="I273" s="183"/>
    </row>
    <row r="274" spans="1:11" x14ac:dyDescent="0.2">
      <c r="A274" s="181"/>
      <c r="B274" s="1">
        <v>452</v>
      </c>
      <c r="C274" s="209"/>
      <c r="D274" s="196" t="s">
        <v>360</v>
      </c>
      <c r="E274" s="84">
        <v>1</v>
      </c>
      <c r="F274" s="85">
        <v>0</v>
      </c>
      <c r="G274" s="191">
        <f t="shared" si="41"/>
        <v>0</v>
      </c>
      <c r="H274" s="202">
        <f t="shared" si="42"/>
        <v>0</v>
      </c>
      <c r="I274" s="183"/>
    </row>
    <row r="275" spans="1:11" x14ac:dyDescent="0.2">
      <c r="A275" s="181"/>
      <c r="B275" s="1">
        <v>453</v>
      </c>
      <c r="C275" s="209"/>
      <c r="D275" s="196" t="s">
        <v>361</v>
      </c>
      <c r="E275" s="84">
        <v>1</v>
      </c>
      <c r="F275" s="85">
        <v>0</v>
      </c>
      <c r="G275" s="191">
        <f t="shared" si="41"/>
        <v>0</v>
      </c>
      <c r="H275" s="202">
        <f t="shared" si="42"/>
        <v>0</v>
      </c>
      <c r="I275" s="183"/>
    </row>
    <row r="276" spans="1:11" x14ac:dyDescent="0.2">
      <c r="A276" s="181"/>
      <c r="B276" s="1">
        <v>454</v>
      </c>
      <c r="C276" s="209"/>
      <c r="D276" s="196" t="s">
        <v>362</v>
      </c>
      <c r="E276" s="84">
        <v>1</v>
      </c>
      <c r="F276" s="85">
        <v>0</v>
      </c>
      <c r="G276" s="191">
        <f t="shared" si="41"/>
        <v>0</v>
      </c>
      <c r="H276" s="202">
        <f t="shared" si="42"/>
        <v>0</v>
      </c>
      <c r="I276" s="183"/>
    </row>
    <row r="277" spans="1:11" x14ac:dyDescent="0.2">
      <c r="A277" s="181"/>
      <c r="B277" s="1">
        <v>455</v>
      </c>
      <c r="C277" s="209"/>
      <c r="D277" s="196" t="s">
        <v>363</v>
      </c>
      <c r="E277" s="84">
        <v>1</v>
      </c>
      <c r="F277" s="85">
        <v>0</v>
      </c>
      <c r="G277" s="191">
        <f t="shared" si="41"/>
        <v>0</v>
      </c>
      <c r="H277" s="202">
        <f t="shared" si="42"/>
        <v>0</v>
      </c>
      <c r="I277" s="183"/>
    </row>
    <row r="278" spans="1:11" x14ac:dyDescent="0.2">
      <c r="A278" s="181"/>
      <c r="B278" s="1">
        <v>456</v>
      </c>
      <c r="C278" s="209"/>
      <c r="D278" s="196" t="s">
        <v>364</v>
      </c>
      <c r="E278" s="84">
        <v>1</v>
      </c>
      <c r="F278" s="85">
        <v>0</v>
      </c>
      <c r="G278" s="191">
        <f t="shared" si="41"/>
        <v>0</v>
      </c>
      <c r="H278" s="202">
        <f t="shared" si="42"/>
        <v>0</v>
      </c>
      <c r="I278" s="183"/>
      <c r="K278" s="1"/>
    </row>
    <row r="279" spans="1:11" x14ac:dyDescent="0.2">
      <c r="A279" s="181"/>
      <c r="B279" s="1">
        <v>457</v>
      </c>
      <c r="C279" s="215"/>
      <c r="D279" s="204" t="s">
        <v>198</v>
      </c>
      <c r="E279" s="84">
        <v>1</v>
      </c>
      <c r="F279" s="85">
        <v>0</v>
      </c>
      <c r="G279" s="191">
        <f t="shared" si="41"/>
        <v>0</v>
      </c>
      <c r="H279" s="202">
        <f t="shared" si="42"/>
        <v>0</v>
      </c>
      <c r="I279" s="183"/>
      <c r="K279" s="1"/>
    </row>
    <row r="280" spans="1:11" x14ac:dyDescent="0.2">
      <c r="A280" s="181"/>
      <c r="B280" s="1">
        <v>458</v>
      </c>
      <c r="C280" s="215"/>
      <c r="D280" s="204" t="s">
        <v>365</v>
      </c>
      <c r="E280" s="84">
        <v>1</v>
      </c>
      <c r="F280" s="85">
        <v>0</v>
      </c>
      <c r="G280" s="191">
        <f t="shared" si="41"/>
        <v>0</v>
      </c>
      <c r="H280" s="202">
        <f t="shared" si="42"/>
        <v>0</v>
      </c>
      <c r="I280" s="183"/>
      <c r="K280" s="1"/>
    </row>
    <row r="281" spans="1:11" x14ac:dyDescent="0.2">
      <c r="A281" s="181"/>
      <c r="B281" s="1">
        <v>459</v>
      </c>
      <c r="C281" s="215"/>
      <c r="D281" s="204" t="s">
        <v>366</v>
      </c>
      <c r="E281" s="84">
        <v>1</v>
      </c>
      <c r="F281" s="85">
        <v>0</v>
      </c>
      <c r="G281" s="191">
        <f>+E281*F281*$E$66</f>
        <v>0</v>
      </c>
      <c r="H281" s="202">
        <f t="shared" si="42"/>
        <v>0</v>
      </c>
      <c r="I281" s="183"/>
      <c r="K281" s="1"/>
    </row>
    <row r="282" spans="1:11" ht="6.75" customHeight="1" x14ac:dyDescent="0.2">
      <c r="A282" s="181"/>
      <c r="C282" s="210"/>
      <c r="D282" s="211"/>
      <c r="E282" s="211"/>
      <c r="F282" s="211"/>
      <c r="G282" s="212"/>
      <c r="H282" s="207"/>
      <c r="I282" s="183"/>
      <c r="J282" s="1"/>
    </row>
    <row r="283" spans="1:11" s="1" customFormat="1" ht="29.25" customHeight="1" thickBot="1" x14ac:dyDescent="0.25">
      <c r="A283" s="181"/>
      <c r="B283" s="184">
        <v>450</v>
      </c>
      <c r="C283" s="166"/>
      <c r="D283" s="216" t="s">
        <v>188</v>
      </c>
      <c r="E283" s="166" t="s">
        <v>30</v>
      </c>
      <c r="F283" s="166"/>
      <c r="G283" s="193">
        <f>SUM(G273:G281)</f>
        <v>0</v>
      </c>
      <c r="H283" s="193">
        <f>SUM(H273:H281)</f>
        <v>0</v>
      </c>
      <c r="J283" s="2"/>
      <c r="K283" s="2"/>
    </row>
    <row r="284" spans="1:11" s="1" customFormat="1" ht="22.5" x14ac:dyDescent="0.2">
      <c r="A284" s="181"/>
      <c r="B284" s="182"/>
      <c r="E284" s="186" t="s">
        <v>91</v>
      </c>
      <c r="F284" s="187" t="s">
        <v>90</v>
      </c>
      <c r="G284" s="186" t="s">
        <v>431</v>
      </c>
      <c r="H284" s="188" t="s">
        <v>425</v>
      </c>
      <c r="I284" s="183"/>
    </row>
    <row r="285" spans="1:11" x14ac:dyDescent="0.2">
      <c r="A285" s="181"/>
      <c r="B285" s="1">
        <v>461</v>
      </c>
      <c r="C285" s="209"/>
      <c r="D285" s="196" t="s">
        <v>367</v>
      </c>
      <c r="E285" s="84">
        <v>1</v>
      </c>
      <c r="F285" s="85">
        <v>0</v>
      </c>
      <c r="G285" s="191">
        <f t="shared" ref="G285:G290" si="43">+E285*F285*$E$66</f>
        <v>0</v>
      </c>
      <c r="H285" s="202">
        <f t="shared" ref="H285:H291" si="44">IF($E$59&lt;$B$63,FV($E$61,($E$59-$E$57),,(E285*F285*$E$66)*-1),FV($E$63,($E$59-$B$63),,((((FV($E$61,($B$63-$E$57),,(E285*F285*$E$66)*-1)))*-1))))</f>
        <v>0</v>
      </c>
      <c r="I285" s="183"/>
      <c r="K285" s="1"/>
    </row>
    <row r="286" spans="1:11" x14ac:dyDescent="0.2">
      <c r="A286" s="181"/>
      <c r="B286" s="1">
        <v>462</v>
      </c>
      <c r="C286" s="215"/>
      <c r="D286" s="204" t="s">
        <v>368</v>
      </c>
      <c r="E286" s="84">
        <v>1</v>
      </c>
      <c r="F286" s="85">
        <v>0</v>
      </c>
      <c r="G286" s="191">
        <f t="shared" si="43"/>
        <v>0</v>
      </c>
      <c r="H286" s="202">
        <f t="shared" si="44"/>
        <v>0</v>
      </c>
      <c r="I286" s="183"/>
      <c r="K286" s="1"/>
    </row>
    <row r="287" spans="1:11" x14ac:dyDescent="0.2">
      <c r="A287" s="181"/>
      <c r="B287" s="1">
        <v>463</v>
      </c>
      <c r="C287" s="215"/>
      <c r="D287" s="204" t="s">
        <v>369</v>
      </c>
      <c r="E287" s="84">
        <v>1</v>
      </c>
      <c r="F287" s="85">
        <v>0</v>
      </c>
      <c r="G287" s="191">
        <f t="shared" si="43"/>
        <v>0</v>
      </c>
      <c r="H287" s="202">
        <f t="shared" si="44"/>
        <v>0</v>
      </c>
      <c r="I287" s="183"/>
      <c r="K287" s="1"/>
    </row>
    <row r="288" spans="1:11" x14ac:dyDescent="0.2">
      <c r="A288" s="181"/>
      <c r="B288" s="1">
        <v>464</v>
      </c>
      <c r="C288" s="215"/>
      <c r="D288" s="204" t="s">
        <v>370</v>
      </c>
      <c r="E288" s="84">
        <v>1</v>
      </c>
      <c r="F288" s="85">
        <v>0</v>
      </c>
      <c r="G288" s="191">
        <f t="shared" si="43"/>
        <v>0</v>
      </c>
      <c r="H288" s="202">
        <f t="shared" si="44"/>
        <v>0</v>
      </c>
      <c r="I288" s="183"/>
      <c r="K288" s="1"/>
    </row>
    <row r="289" spans="1:11" x14ac:dyDescent="0.2">
      <c r="A289" s="181"/>
      <c r="B289" s="1">
        <v>465</v>
      </c>
      <c r="C289" s="215"/>
      <c r="D289" s="204" t="s">
        <v>371</v>
      </c>
      <c r="E289" s="84">
        <v>1</v>
      </c>
      <c r="F289" s="85">
        <v>0</v>
      </c>
      <c r="G289" s="191">
        <f t="shared" si="43"/>
        <v>0</v>
      </c>
      <c r="H289" s="202">
        <f t="shared" si="44"/>
        <v>0</v>
      </c>
      <c r="I289" s="183"/>
      <c r="K289" s="1"/>
    </row>
    <row r="290" spans="1:11" x14ac:dyDescent="0.2">
      <c r="A290" s="181"/>
      <c r="B290" s="1">
        <v>466</v>
      </c>
      <c r="C290" s="215"/>
      <c r="D290" s="204" t="s">
        <v>372</v>
      </c>
      <c r="E290" s="84">
        <v>1</v>
      </c>
      <c r="F290" s="85">
        <v>0</v>
      </c>
      <c r="G290" s="191">
        <f t="shared" si="43"/>
        <v>0</v>
      </c>
      <c r="H290" s="202">
        <f t="shared" si="44"/>
        <v>0</v>
      </c>
      <c r="I290" s="183"/>
      <c r="K290" s="1"/>
    </row>
    <row r="291" spans="1:11" x14ac:dyDescent="0.2">
      <c r="A291" s="181"/>
      <c r="B291" s="1">
        <v>469</v>
      </c>
      <c r="C291" s="215"/>
      <c r="D291" s="204" t="s">
        <v>373</v>
      </c>
      <c r="E291" s="84">
        <v>1</v>
      </c>
      <c r="F291" s="85">
        <v>0</v>
      </c>
      <c r="G291" s="191">
        <f>+E291*F291*$E$66</f>
        <v>0</v>
      </c>
      <c r="H291" s="202">
        <f t="shared" si="44"/>
        <v>0</v>
      </c>
      <c r="I291" s="183"/>
      <c r="K291" s="1"/>
    </row>
    <row r="292" spans="1:11" ht="6.75" customHeight="1" x14ac:dyDescent="0.2">
      <c r="A292" s="181"/>
      <c r="C292" s="210"/>
      <c r="D292" s="211"/>
      <c r="E292" s="211"/>
      <c r="F292" s="211"/>
      <c r="G292" s="212"/>
      <c r="H292" s="207"/>
      <c r="I292" s="183"/>
      <c r="J292" s="1"/>
    </row>
    <row r="293" spans="1:11" s="1" customFormat="1" ht="15" customHeight="1" thickBot="1" x14ac:dyDescent="0.25">
      <c r="A293" s="181"/>
      <c r="B293" s="184">
        <v>460</v>
      </c>
      <c r="C293" s="166"/>
      <c r="D293" s="166" t="s">
        <v>77</v>
      </c>
      <c r="E293" s="166" t="s">
        <v>30</v>
      </c>
      <c r="F293" s="166"/>
      <c r="G293" s="193">
        <f>SUM(G285:G291)</f>
        <v>0</v>
      </c>
      <c r="H293" s="193">
        <f>SUM(H285:H291)</f>
        <v>0</v>
      </c>
      <c r="J293" s="2"/>
      <c r="K293" s="2"/>
    </row>
    <row r="294" spans="1:11" s="1" customFormat="1" ht="22.5" x14ac:dyDescent="0.2">
      <c r="A294" s="181"/>
      <c r="B294" s="182"/>
      <c r="E294" s="186" t="s">
        <v>91</v>
      </c>
      <c r="F294" s="187" t="s">
        <v>90</v>
      </c>
      <c r="G294" s="186" t="s">
        <v>431</v>
      </c>
      <c r="H294" s="188" t="s">
        <v>425</v>
      </c>
      <c r="I294" s="183"/>
    </row>
    <row r="295" spans="1:11" x14ac:dyDescent="0.2">
      <c r="A295" s="181"/>
      <c r="B295" s="1">
        <v>471</v>
      </c>
      <c r="C295" s="209"/>
      <c r="D295" s="196" t="s">
        <v>105</v>
      </c>
      <c r="E295" s="84">
        <v>1</v>
      </c>
      <c r="F295" s="85">
        <v>0</v>
      </c>
      <c r="G295" s="191">
        <f>+E295*F295*$E$66</f>
        <v>0</v>
      </c>
      <c r="H295" s="202">
        <f t="shared" ref="H295:H303" si="45">IF($E$59&lt;$B$63,FV($E$61,($E$59-$E$57),,(E295*F295*$E$66)*-1),FV($E$63,($E$59-$B$63),,((((FV($E$61,($B$63-$E$57),,(E295*F295*$E$66)*-1)))*-1))))</f>
        <v>0</v>
      </c>
      <c r="I295" s="183"/>
      <c r="K295" s="1"/>
    </row>
    <row r="296" spans="1:11" x14ac:dyDescent="0.2">
      <c r="A296" s="181"/>
      <c r="B296" s="1">
        <v>472</v>
      </c>
      <c r="C296" s="215"/>
      <c r="D296" s="196" t="s">
        <v>374</v>
      </c>
      <c r="E296" s="84">
        <v>1</v>
      </c>
      <c r="F296" s="85">
        <v>0</v>
      </c>
      <c r="G296" s="191">
        <f t="shared" ref="G296:G303" si="46">+E296*F296*$E$66</f>
        <v>0</v>
      </c>
      <c r="H296" s="202">
        <f t="shared" si="45"/>
        <v>0</v>
      </c>
      <c r="I296" s="183"/>
      <c r="K296" s="1"/>
    </row>
    <row r="297" spans="1:11" ht="25.5" x14ac:dyDescent="0.2">
      <c r="A297" s="181"/>
      <c r="B297" s="217">
        <v>473</v>
      </c>
      <c r="C297" s="215"/>
      <c r="D297" s="206" t="s">
        <v>375</v>
      </c>
      <c r="E297" s="84">
        <v>1</v>
      </c>
      <c r="F297" s="85">
        <v>0</v>
      </c>
      <c r="G297" s="191">
        <f t="shared" si="46"/>
        <v>0</v>
      </c>
      <c r="H297" s="202">
        <f t="shared" si="45"/>
        <v>0</v>
      </c>
      <c r="I297" s="183"/>
      <c r="K297" s="1"/>
    </row>
    <row r="298" spans="1:11" x14ac:dyDescent="0.2">
      <c r="A298" s="181"/>
      <c r="B298" s="1">
        <v>474</v>
      </c>
      <c r="C298" s="215"/>
      <c r="D298" s="196" t="s">
        <v>376</v>
      </c>
      <c r="E298" s="84">
        <v>1</v>
      </c>
      <c r="F298" s="85">
        <v>0</v>
      </c>
      <c r="G298" s="191">
        <f t="shared" si="46"/>
        <v>0</v>
      </c>
      <c r="H298" s="202">
        <f t="shared" si="45"/>
        <v>0</v>
      </c>
      <c r="I298" s="183"/>
      <c r="K298" s="1"/>
    </row>
    <row r="299" spans="1:11" x14ac:dyDescent="0.2">
      <c r="A299" s="181"/>
      <c r="B299" s="1">
        <v>475</v>
      </c>
      <c r="C299" s="215"/>
      <c r="D299" s="196" t="s">
        <v>377</v>
      </c>
      <c r="E299" s="84">
        <v>1</v>
      </c>
      <c r="F299" s="85">
        <v>0</v>
      </c>
      <c r="G299" s="191">
        <f t="shared" si="46"/>
        <v>0</v>
      </c>
      <c r="H299" s="202">
        <f t="shared" si="45"/>
        <v>0</v>
      </c>
      <c r="I299" s="183"/>
      <c r="K299" s="1"/>
    </row>
    <row r="300" spans="1:11" x14ac:dyDescent="0.2">
      <c r="A300" s="181"/>
      <c r="B300" s="1">
        <v>476</v>
      </c>
      <c r="C300" s="215"/>
      <c r="D300" s="196" t="s">
        <v>378</v>
      </c>
      <c r="E300" s="84">
        <v>1</v>
      </c>
      <c r="F300" s="85">
        <v>0</v>
      </c>
      <c r="G300" s="191">
        <f t="shared" si="46"/>
        <v>0</v>
      </c>
      <c r="H300" s="202">
        <f t="shared" si="45"/>
        <v>0</v>
      </c>
      <c r="I300" s="183"/>
      <c r="K300" s="1"/>
    </row>
    <row r="301" spans="1:11" ht="25.5" x14ac:dyDescent="0.2">
      <c r="A301" s="181"/>
      <c r="B301" s="218">
        <v>477</v>
      </c>
      <c r="C301" s="215"/>
      <c r="D301" s="206" t="s">
        <v>379</v>
      </c>
      <c r="E301" s="84">
        <v>1</v>
      </c>
      <c r="F301" s="85">
        <v>0</v>
      </c>
      <c r="G301" s="191">
        <f t="shared" si="46"/>
        <v>0</v>
      </c>
      <c r="H301" s="202">
        <f t="shared" si="45"/>
        <v>0</v>
      </c>
      <c r="I301" s="183"/>
      <c r="K301" s="1"/>
    </row>
    <row r="302" spans="1:11" ht="25.5" x14ac:dyDescent="0.2">
      <c r="A302" s="181"/>
      <c r="B302" s="218">
        <v>478</v>
      </c>
      <c r="C302" s="215"/>
      <c r="D302" s="206" t="s">
        <v>380</v>
      </c>
      <c r="E302" s="84">
        <v>1</v>
      </c>
      <c r="F302" s="85">
        <v>0</v>
      </c>
      <c r="G302" s="191">
        <f>+E302*F302*$E$66</f>
        <v>0</v>
      </c>
      <c r="H302" s="202">
        <f t="shared" si="45"/>
        <v>0</v>
      </c>
      <c r="I302" s="183"/>
      <c r="K302" s="1"/>
    </row>
    <row r="303" spans="1:11" x14ac:dyDescent="0.2">
      <c r="A303" s="181"/>
      <c r="B303" s="1">
        <v>479</v>
      </c>
      <c r="C303" s="215"/>
      <c r="D303" s="196" t="s">
        <v>381</v>
      </c>
      <c r="E303" s="84">
        <v>1</v>
      </c>
      <c r="F303" s="85">
        <v>0</v>
      </c>
      <c r="G303" s="191">
        <f t="shared" si="46"/>
        <v>0</v>
      </c>
      <c r="H303" s="202">
        <f t="shared" si="45"/>
        <v>0</v>
      </c>
      <c r="I303" s="183"/>
      <c r="K303" s="1"/>
    </row>
    <row r="304" spans="1:11" ht="6.75" customHeight="1" x14ac:dyDescent="0.2">
      <c r="A304" s="181"/>
      <c r="C304" s="210"/>
      <c r="D304" s="211"/>
      <c r="E304" s="211"/>
      <c r="F304" s="211"/>
      <c r="G304" s="212"/>
      <c r="H304" s="207"/>
      <c r="I304" s="183"/>
      <c r="J304" s="1"/>
    </row>
    <row r="305" spans="1:11" s="1" customFormat="1" ht="26.25" customHeight="1" thickBot="1" x14ac:dyDescent="0.25">
      <c r="A305" s="181"/>
      <c r="B305" s="184">
        <v>470</v>
      </c>
      <c r="C305" s="166"/>
      <c r="D305" s="216" t="s">
        <v>189</v>
      </c>
      <c r="E305" s="166" t="s">
        <v>30</v>
      </c>
      <c r="F305" s="166"/>
      <c r="G305" s="193">
        <f>SUM(G295:G303)</f>
        <v>0</v>
      </c>
      <c r="H305" s="193">
        <f>SUM(H295:H303)</f>
        <v>0</v>
      </c>
      <c r="J305" s="2"/>
      <c r="K305" s="2"/>
    </row>
    <row r="306" spans="1:11" s="1" customFormat="1" ht="22.5" x14ac:dyDescent="0.2">
      <c r="A306" s="181"/>
      <c r="B306" s="182"/>
      <c r="E306" s="186" t="s">
        <v>91</v>
      </c>
      <c r="F306" s="187" t="s">
        <v>90</v>
      </c>
      <c r="G306" s="186" t="s">
        <v>431</v>
      </c>
      <c r="H306" s="188" t="s">
        <v>425</v>
      </c>
      <c r="I306" s="183"/>
    </row>
    <row r="307" spans="1:11" x14ac:dyDescent="0.2">
      <c r="B307" s="1">
        <v>481</v>
      </c>
      <c r="C307" s="209"/>
      <c r="D307" s="196" t="s">
        <v>196</v>
      </c>
      <c r="E307" s="84">
        <v>1</v>
      </c>
      <c r="F307" s="85">
        <v>0</v>
      </c>
      <c r="G307" s="191">
        <f>+E307*F307*$E$66</f>
        <v>0</v>
      </c>
      <c r="H307" s="202">
        <f t="shared" ref="H307:H312" si="47">IF($E$59&lt;$B$63,FV($E$61,($E$59-$E$57),,(E307*F307*$E$66)*-1),FV($E$63,($E$59-$B$63),,((((FV($E$61,($B$63-$E$57),,(E307*F307*$E$66)*-1)))*-1))))</f>
        <v>0</v>
      </c>
      <c r="I307" s="183"/>
    </row>
    <row r="308" spans="1:11" x14ac:dyDescent="0.2">
      <c r="B308" s="1">
        <v>482</v>
      </c>
      <c r="C308" s="219"/>
      <c r="D308" s="196" t="s">
        <v>197</v>
      </c>
      <c r="E308" s="84">
        <v>1</v>
      </c>
      <c r="F308" s="85">
        <v>0</v>
      </c>
      <c r="G308" s="191">
        <f t="shared" ref="G308:G312" si="48">+E308*F308*$E$66</f>
        <v>0</v>
      </c>
      <c r="H308" s="202">
        <f t="shared" si="47"/>
        <v>0</v>
      </c>
      <c r="I308" s="183"/>
    </row>
    <row r="309" spans="1:11" x14ac:dyDescent="0.2">
      <c r="B309" s="1">
        <v>483</v>
      </c>
      <c r="C309" s="219"/>
      <c r="D309" s="196" t="s">
        <v>382</v>
      </c>
      <c r="E309" s="84">
        <v>1</v>
      </c>
      <c r="F309" s="85">
        <v>0</v>
      </c>
      <c r="G309" s="191">
        <f t="shared" si="48"/>
        <v>0</v>
      </c>
      <c r="H309" s="202">
        <f t="shared" si="47"/>
        <v>0</v>
      </c>
      <c r="I309" s="183"/>
    </row>
    <row r="310" spans="1:11" x14ac:dyDescent="0.2">
      <c r="B310" s="1">
        <v>484</v>
      </c>
      <c r="C310" s="219"/>
      <c r="D310" s="196" t="s">
        <v>383</v>
      </c>
      <c r="E310" s="84">
        <v>1</v>
      </c>
      <c r="F310" s="85">
        <v>0</v>
      </c>
      <c r="G310" s="191">
        <f>+E310*F310*$E$66</f>
        <v>0</v>
      </c>
      <c r="H310" s="202">
        <f t="shared" si="47"/>
        <v>0</v>
      </c>
      <c r="I310" s="183"/>
    </row>
    <row r="311" spans="1:11" x14ac:dyDescent="0.2">
      <c r="B311" s="1">
        <v>485</v>
      </c>
      <c r="C311" s="219"/>
      <c r="D311" s="196" t="s">
        <v>198</v>
      </c>
      <c r="E311" s="84">
        <v>1</v>
      </c>
      <c r="F311" s="85">
        <v>0</v>
      </c>
      <c r="G311" s="191">
        <f t="shared" si="48"/>
        <v>0</v>
      </c>
      <c r="H311" s="202">
        <f t="shared" si="47"/>
        <v>0</v>
      </c>
      <c r="I311" s="183"/>
    </row>
    <row r="312" spans="1:11" x14ac:dyDescent="0.2">
      <c r="B312" s="1">
        <v>489</v>
      </c>
      <c r="C312" s="219"/>
      <c r="D312" s="196" t="s">
        <v>384</v>
      </c>
      <c r="E312" s="84">
        <v>1</v>
      </c>
      <c r="F312" s="85">
        <v>0</v>
      </c>
      <c r="G312" s="191">
        <f t="shared" si="48"/>
        <v>0</v>
      </c>
      <c r="H312" s="202">
        <f t="shared" si="47"/>
        <v>0</v>
      </c>
      <c r="I312" s="183"/>
    </row>
    <row r="313" spans="1:11" ht="6.75" customHeight="1" x14ac:dyDescent="0.2">
      <c r="A313" s="181"/>
      <c r="C313" s="210"/>
      <c r="D313" s="211"/>
      <c r="E313" s="211"/>
      <c r="F313" s="211"/>
      <c r="G313" s="212"/>
      <c r="H313" s="207"/>
      <c r="I313" s="183"/>
      <c r="J313" s="1"/>
    </row>
    <row r="314" spans="1:11" s="1" customFormat="1" ht="15" customHeight="1" thickBot="1" x14ac:dyDescent="0.25">
      <c r="A314" s="181"/>
      <c r="B314" s="184">
        <v>480</v>
      </c>
      <c r="C314" s="166"/>
      <c r="D314" s="166" t="s">
        <v>190</v>
      </c>
      <c r="E314" s="166" t="s">
        <v>30</v>
      </c>
      <c r="F314" s="166"/>
      <c r="G314" s="193">
        <f>SUM(G307:G312)</f>
        <v>0</v>
      </c>
      <c r="H314" s="193">
        <f>SUM(H307:H312)</f>
        <v>0</v>
      </c>
      <c r="J314" s="2"/>
      <c r="K314" s="2"/>
    </row>
    <row r="315" spans="1:11" s="1" customFormat="1" ht="22.5" x14ac:dyDescent="0.2">
      <c r="A315" s="181"/>
      <c r="B315" s="182"/>
      <c r="E315" s="186" t="s">
        <v>91</v>
      </c>
      <c r="F315" s="187" t="s">
        <v>90</v>
      </c>
      <c r="G315" s="186" t="s">
        <v>431</v>
      </c>
      <c r="H315" s="188" t="s">
        <v>425</v>
      </c>
      <c r="I315" s="183"/>
    </row>
    <row r="316" spans="1:11" x14ac:dyDescent="0.2">
      <c r="B316" s="1">
        <v>491</v>
      </c>
      <c r="C316" s="209"/>
      <c r="D316" s="196" t="s">
        <v>178</v>
      </c>
      <c r="E316" s="84">
        <v>1</v>
      </c>
      <c r="F316" s="85">
        <v>0</v>
      </c>
      <c r="G316" s="191">
        <f t="shared" ref="G316:G324" si="49">+E316*F316*$E$66</f>
        <v>0</v>
      </c>
      <c r="H316" s="202">
        <f t="shared" ref="H316:H324" si="50">IF($E$59&lt;$B$63,FV($E$61,($E$59-$E$57),,(E316*F316*$E$66)*-1),FV($E$63,($E$59-$B$63),,((((FV($E$61,($B$63-$E$57),,(E316*F316*$E$66)*-1)))*-1))))</f>
        <v>0</v>
      </c>
      <c r="I316" s="183"/>
    </row>
    <row r="317" spans="1:11" x14ac:dyDescent="0.2">
      <c r="B317" s="1">
        <v>492</v>
      </c>
      <c r="C317" s="219"/>
      <c r="D317" s="196" t="s">
        <v>226</v>
      </c>
      <c r="E317" s="84">
        <v>1</v>
      </c>
      <c r="F317" s="85">
        <v>0</v>
      </c>
      <c r="G317" s="191">
        <f t="shared" si="49"/>
        <v>0</v>
      </c>
      <c r="H317" s="202">
        <f t="shared" si="50"/>
        <v>0</v>
      </c>
      <c r="I317" s="183"/>
    </row>
    <row r="318" spans="1:11" x14ac:dyDescent="0.2">
      <c r="B318" s="1">
        <v>493</v>
      </c>
      <c r="C318" s="219"/>
      <c r="D318" s="196" t="s">
        <v>31</v>
      </c>
      <c r="E318" s="84">
        <v>1</v>
      </c>
      <c r="F318" s="85">
        <v>0</v>
      </c>
      <c r="G318" s="191">
        <f t="shared" si="49"/>
        <v>0</v>
      </c>
      <c r="H318" s="202">
        <f t="shared" si="50"/>
        <v>0</v>
      </c>
      <c r="I318" s="183"/>
    </row>
    <row r="319" spans="1:11" x14ac:dyDescent="0.2">
      <c r="B319" s="1">
        <v>494</v>
      </c>
      <c r="C319" s="219"/>
      <c r="D319" s="196" t="s">
        <v>32</v>
      </c>
      <c r="E319" s="84">
        <v>1</v>
      </c>
      <c r="F319" s="85">
        <v>0</v>
      </c>
      <c r="G319" s="191">
        <f t="shared" si="49"/>
        <v>0</v>
      </c>
      <c r="H319" s="202">
        <f t="shared" si="50"/>
        <v>0</v>
      </c>
      <c r="I319" s="183"/>
    </row>
    <row r="320" spans="1:11" x14ac:dyDescent="0.2">
      <c r="B320" s="1">
        <v>495</v>
      </c>
      <c r="C320" s="219"/>
      <c r="D320" s="196" t="s">
        <v>334</v>
      </c>
      <c r="E320" s="84">
        <v>1</v>
      </c>
      <c r="F320" s="85">
        <v>0</v>
      </c>
      <c r="G320" s="191">
        <f t="shared" si="49"/>
        <v>0</v>
      </c>
      <c r="H320" s="202">
        <f t="shared" si="50"/>
        <v>0</v>
      </c>
      <c r="I320" s="183"/>
    </row>
    <row r="321" spans="1:11" x14ac:dyDescent="0.2">
      <c r="B321" s="1">
        <v>496</v>
      </c>
      <c r="C321" s="219"/>
      <c r="D321" s="196" t="s">
        <v>228</v>
      </c>
      <c r="E321" s="84">
        <v>1</v>
      </c>
      <c r="F321" s="85">
        <v>0</v>
      </c>
      <c r="G321" s="191">
        <f t="shared" si="49"/>
        <v>0</v>
      </c>
      <c r="H321" s="202">
        <f t="shared" si="50"/>
        <v>0</v>
      </c>
      <c r="I321" s="183"/>
    </row>
    <row r="322" spans="1:11" x14ac:dyDescent="0.2">
      <c r="B322" s="1">
        <v>497</v>
      </c>
      <c r="C322" s="219"/>
      <c r="D322" s="196" t="s">
        <v>229</v>
      </c>
      <c r="E322" s="84">
        <v>1</v>
      </c>
      <c r="F322" s="85">
        <v>0</v>
      </c>
      <c r="G322" s="191">
        <f>+E322*F322*$E$66</f>
        <v>0</v>
      </c>
      <c r="H322" s="202">
        <f t="shared" si="50"/>
        <v>0</v>
      </c>
      <c r="I322" s="183"/>
    </row>
    <row r="323" spans="1:11" x14ac:dyDescent="0.2">
      <c r="B323" s="1">
        <v>498</v>
      </c>
      <c r="C323" s="219"/>
      <c r="D323" s="196" t="s">
        <v>385</v>
      </c>
      <c r="E323" s="84">
        <v>1</v>
      </c>
      <c r="F323" s="85">
        <v>0</v>
      </c>
      <c r="G323" s="191">
        <f t="shared" si="49"/>
        <v>0</v>
      </c>
      <c r="H323" s="202">
        <f t="shared" si="50"/>
        <v>0</v>
      </c>
      <c r="I323" s="183"/>
    </row>
    <row r="324" spans="1:11" x14ac:dyDescent="0.2">
      <c r="B324" s="1">
        <v>499</v>
      </c>
      <c r="C324" s="219"/>
      <c r="D324" s="196" t="s">
        <v>386</v>
      </c>
      <c r="E324" s="84">
        <v>1</v>
      </c>
      <c r="F324" s="85">
        <v>0</v>
      </c>
      <c r="G324" s="191">
        <f t="shared" si="49"/>
        <v>0</v>
      </c>
      <c r="H324" s="202">
        <f t="shared" si="50"/>
        <v>0</v>
      </c>
      <c r="I324" s="183"/>
    </row>
    <row r="325" spans="1:11" ht="6.75" customHeight="1" x14ac:dyDescent="0.2">
      <c r="A325" s="181"/>
      <c r="C325" s="210"/>
      <c r="D325" s="211"/>
      <c r="E325" s="211"/>
      <c r="F325" s="211"/>
      <c r="G325" s="212"/>
      <c r="H325" s="207"/>
      <c r="I325" s="183"/>
      <c r="J325" s="1"/>
    </row>
    <row r="326" spans="1:11" s="1" customFormat="1" ht="15" customHeight="1" x14ac:dyDescent="0.2">
      <c r="A326" s="181"/>
      <c r="B326" s="184">
        <v>490</v>
      </c>
      <c r="C326" s="166"/>
      <c r="D326" s="166" t="s">
        <v>191</v>
      </c>
      <c r="E326" s="166" t="s">
        <v>30</v>
      </c>
      <c r="F326" s="166"/>
      <c r="G326" s="193">
        <f>SUM(G316:G324)</f>
        <v>0</v>
      </c>
      <c r="H326" s="193">
        <f>SUM(H316:H324)</f>
        <v>0</v>
      </c>
      <c r="J326" s="2"/>
      <c r="K326" s="2"/>
    </row>
    <row r="327" spans="1:11" ht="5.65" customHeight="1" thickBot="1" x14ac:dyDescent="0.25">
      <c r="A327" s="181"/>
      <c r="G327" s="183"/>
      <c r="H327" s="183"/>
      <c r="I327" s="183"/>
    </row>
    <row r="328" spans="1:11" ht="15" thickBot="1" x14ac:dyDescent="0.25">
      <c r="A328" s="181"/>
      <c r="B328" s="208" t="s">
        <v>7</v>
      </c>
      <c r="C328" s="198">
        <v>400</v>
      </c>
      <c r="D328" s="200" t="s">
        <v>56</v>
      </c>
      <c r="E328" s="200"/>
      <c r="F328" s="200"/>
      <c r="G328" s="201">
        <f>SUM(G244,G252,G260,G271,G283,G293,G305,G314,G326)</f>
        <v>0</v>
      </c>
      <c r="H328" s="201">
        <f>SUM(H244,H252,H260,H271,H283,H293,H305,H314,H326)</f>
        <v>0</v>
      </c>
    </row>
    <row r="329" spans="1:11" s="1" customFormat="1" ht="22.5" x14ac:dyDescent="0.2">
      <c r="A329" s="181"/>
      <c r="B329" s="182"/>
      <c r="E329" s="186" t="s">
        <v>91</v>
      </c>
      <c r="F329" s="187" t="s">
        <v>90</v>
      </c>
      <c r="G329" s="186" t="s">
        <v>431</v>
      </c>
      <c r="H329" s="188" t="s">
        <v>425</v>
      </c>
      <c r="I329" s="183"/>
    </row>
    <row r="330" spans="1:11" x14ac:dyDescent="0.2">
      <c r="A330" s="181"/>
      <c r="B330" s="1">
        <v>511</v>
      </c>
      <c r="C330" s="2"/>
      <c r="D330" s="196" t="s">
        <v>194</v>
      </c>
      <c r="E330" s="84">
        <v>1</v>
      </c>
      <c r="F330" s="85">
        <v>0</v>
      </c>
      <c r="G330" s="191">
        <f t="shared" ref="G330:G334" si="51">+E330*F330*$E$66</f>
        <v>0</v>
      </c>
      <c r="H330" s="202">
        <f t="shared" ref="H330:H334" si="52">IF($E$59&lt;$B$63,FV($E$61,($E$59-$E$57),,(E330*F330*$E$66)*-1),FV($E$63,($E$59-$B$63),,((((FV($E$61,($B$63-$E$57),,(E330*F330*$E$66)*-1)))*-1))))</f>
        <v>0</v>
      </c>
      <c r="I330" s="183"/>
    </row>
    <row r="331" spans="1:11" x14ac:dyDescent="0.2">
      <c r="A331" s="181"/>
      <c r="B331" s="1">
        <v>512</v>
      </c>
      <c r="C331" s="2"/>
      <c r="D331" s="196" t="s">
        <v>195</v>
      </c>
      <c r="E331" s="84">
        <v>1</v>
      </c>
      <c r="F331" s="85">
        <v>0</v>
      </c>
      <c r="G331" s="191">
        <f t="shared" si="51"/>
        <v>0</v>
      </c>
      <c r="H331" s="202">
        <f t="shared" si="52"/>
        <v>0</v>
      </c>
      <c r="I331" s="183"/>
    </row>
    <row r="332" spans="1:11" x14ac:dyDescent="0.2">
      <c r="A332" s="181"/>
      <c r="B332" s="1">
        <v>513</v>
      </c>
      <c r="C332" s="2"/>
      <c r="D332" s="196" t="s">
        <v>199</v>
      </c>
      <c r="E332" s="84">
        <v>1</v>
      </c>
      <c r="F332" s="85">
        <v>0</v>
      </c>
      <c r="G332" s="191">
        <f>+E332*F332*$E$66</f>
        <v>0</v>
      </c>
      <c r="H332" s="202">
        <f t="shared" si="52"/>
        <v>0</v>
      </c>
      <c r="I332" s="183"/>
    </row>
    <row r="333" spans="1:11" x14ac:dyDescent="0.2">
      <c r="A333" s="181"/>
      <c r="B333" s="1">
        <v>514</v>
      </c>
      <c r="C333" s="2"/>
      <c r="D333" s="196" t="s">
        <v>200</v>
      </c>
      <c r="E333" s="84">
        <v>1</v>
      </c>
      <c r="F333" s="85">
        <v>0</v>
      </c>
      <c r="G333" s="191">
        <f t="shared" si="51"/>
        <v>0</v>
      </c>
      <c r="H333" s="202">
        <f t="shared" si="52"/>
        <v>0</v>
      </c>
      <c r="I333" s="183"/>
    </row>
    <row r="334" spans="1:11" x14ac:dyDescent="0.2">
      <c r="A334" s="181"/>
      <c r="B334" s="1">
        <v>519</v>
      </c>
      <c r="C334" s="2"/>
      <c r="D334" s="196" t="s">
        <v>264</v>
      </c>
      <c r="E334" s="84">
        <v>1</v>
      </c>
      <c r="F334" s="85">
        <v>0</v>
      </c>
      <c r="G334" s="191">
        <f t="shared" si="51"/>
        <v>0</v>
      </c>
      <c r="H334" s="202">
        <f t="shared" si="52"/>
        <v>0</v>
      </c>
      <c r="I334" s="183"/>
    </row>
    <row r="335" spans="1:11" ht="6.75" customHeight="1" x14ac:dyDescent="0.2">
      <c r="A335" s="181"/>
      <c r="C335" s="210"/>
      <c r="D335" s="211"/>
      <c r="E335" s="211"/>
      <c r="F335" s="211"/>
      <c r="G335" s="212"/>
      <c r="H335" s="207"/>
      <c r="I335" s="183"/>
      <c r="J335" s="1"/>
    </row>
    <row r="336" spans="1:11" s="1" customFormat="1" ht="15" customHeight="1" thickBot="1" x14ac:dyDescent="0.25">
      <c r="A336" s="181"/>
      <c r="B336" s="184">
        <v>510</v>
      </c>
      <c r="C336" s="166"/>
      <c r="D336" s="166" t="s">
        <v>388</v>
      </c>
      <c r="E336" s="166" t="s">
        <v>30</v>
      </c>
      <c r="F336" s="166"/>
      <c r="G336" s="193">
        <f>SUM(G330:G334)</f>
        <v>0</v>
      </c>
      <c r="H336" s="193">
        <f>SUM(H330:H334)</f>
        <v>0</v>
      </c>
      <c r="J336" s="2"/>
      <c r="K336" s="2"/>
    </row>
    <row r="337" spans="1:11" s="1" customFormat="1" ht="22.5" x14ac:dyDescent="0.2">
      <c r="A337" s="181"/>
      <c r="B337" s="182"/>
      <c r="E337" s="186" t="s">
        <v>91</v>
      </c>
      <c r="F337" s="187" t="s">
        <v>90</v>
      </c>
      <c r="G337" s="186" t="s">
        <v>431</v>
      </c>
      <c r="H337" s="188" t="s">
        <v>425</v>
      </c>
      <c r="I337" s="183"/>
    </row>
    <row r="338" spans="1:11" x14ac:dyDescent="0.2">
      <c r="A338" s="181"/>
      <c r="B338" s="195">
        <v>521</v>
      </c>
      <c r="C338" s="2"/>
      <c r="D338" s="86" t="s">
        <v>201</v>
      </c>
      <c r="E338" s="84">
        <v>1</v>
      </c>
      <c r="F338" s="85">
        <v>0</v>
      </c>
      <c r="G338" s="191">
        <f>+E338*F338*$E$66</f>
        <v>0</v>
      </c>
      <c r="H338" s="202">
        <f t="shared" ref="H338:H343" si="53">IF($E$59&lt;$B$63,FV($E$61,($E$59-$E$57),,(E338*F338*$E$66)*-1),FV($E$63,($E$59-$B$63),,((((FV($E$61,($B$63-$E$57),,(E338*F338*$E$66)*-1)))*-1))))</f>
        <v>0</v>
      </c>
      <c r="I338" s="183"/>
    </row>
    <row r="339" spans="1:11" x14ac:dyDescent="0.2">
      <c r="A339" s="181"/>
      <c r="B339" s="195">
        <v>522</v>
      </c>
      <c r="C339" s="2"/>
      <c r="D339" s="86" t="s">
        <v>202</v>
      </c>
      <c r="E339" s="84">
        <v>1</v>
      </c>
      <c r="F339" s="85">
        <v>0</v>
      </c>
      <c r="G339" s="191">
        <f t="shared" ref="G339:G343" si="54">+E339*F339*$E$66</f>
        <v>0</v>
      </c>
      <c r="H339" s="202">
        <f t="shared" si="53"/>
        <v>0</v>
      </c>
      <c r="I339" s="183"/>
    </row>
    <row r="340" spans="1:11" x14ac:dyDescent="0.2">
      <c r="A340" s="181"/>
      <c r="B340" s="195">
        <v>523</v>
      </c>
      <c r="C340" s="2"/>
      <c r="D340" s="86" t="s">
        <v>203</v>
      </c>
      <c r="E340" s="84">
        <v>1</v>
      </c>
      <c r="F340" s="85">
        <v>0</v>
      </c>
      <c r="G340" s="191">
        <f t="shared" si="54"/>
        <v>0</v>
      </c>
      <c r="H340" s="202">
        <f t="shared" si="53"/>
        <v>0</v>
      </c>
      <c r="I340" s="183"/>
    </row>
    <row r="341" spans="1:11" x14ac:dyDescent="0.2">
      <c r="A341" s="181"/>
      <c r="B341" s="195">
        <v>524</v>
      </c>
      <c r="C341" s="2"/>
      <c r="D341" s="86" t="s">
        <v>204</v>
      </c>
      <c r="E341" s="84">
        <v>1</v>
      </c>
      <c r="F341" s="85">
        <v>0</v>
      </c>
      <c r="G341" s="191">
        <f t="shared" si="54"/>
        <v>0</v>
      </c>
      <c r="H341" s="202">
        <f t="shared" si="53"/>
        <v>0</v>
      </c>
      <c r="I341" s="183"/>
    </row>
    <row r="342" spans="1:11" x14ac:dyDescent="0.2">
      <c r="A342" s="181"/>
      <c r="B342" s="195">
        <v>525</v>
      </c>
      <c r="C342" s="2"/>
      <c r="D342" s="86" t="s">
        <v>205</v>
      </c>
      <c r="E342" s="84">
        <v>1</v>
      </c>
      <c r="F342" s="85">
        <v>0</v>
      </c>
      <c r="G342" s="191">
        <f t="shared" si="54"/>
        <v>0</v>
      </c>
      <c r="H342" s="202">
        <f t="shared" si="53"/>
        <v>0</v>
      </c>
      <c r="I342" s="183"/>
    </row>
    <row r="343" spans="1:11" x14ac:dyDescent="0.2">
      <c r="A343" s="181"/>
      <c r="B343" s="195">
        <v>529</v>
      </c>
      <c r="C343" s="2"/>
      <c r="D343" s="86" t="s">
        <v>389</v>
      </c>
      <c r="E343" s="84">
        <v>1</v>
      </c>
      <c r="F343" s="85">
        <v>0</v>
      </c>
      <c r="G343" s="191">
        <f t="shared" si="54"/>
        <v>0</v>
      </c>
      <c r="H343" s="202">
        <f t="shared" si="53"/>
        <v>0</v>
      </c>
      <c r="I343" s="183"/>
    </row>
    <row r="344" spans="1:11" ht="6.75" customHeight="1" x14ac:dyDescent="0.2">
      <c r="A344" s="181"/>
      <c r="C344" s="210"/>
      <c r="D344" s="211"/>
      <c r="E344" s="211"/>
      <c r="F344" s="211"/>
      <c r="G344" s="212"/>
      <c r="H344" s="207"/>
      <c r="I344" s="183"/>
      <c r="J344" s="1"/>
    </row>
    <row r="345" spans="1:11" s="1" customFormat="1" ht="15" customHeight="1" thickBot="1" x14ac:dyDescent="0.25">
      <c r="A345" s="181"/>
      <c r="B345" s="184">
        <v>520</v>
      </c>
      <c r="C345" s="166"/>
      <c r="D345" s="166" t="s">
        <v>193</v>
      </c>
      <c r="E345" s="166" t="s">
        <v>30</v>
      </c>
      <c r="F345" s="166"/>
      <c r="G345" s="193">
        <f>SUM(G338:G343)</f>
        <v>0</v>
      </c>
      <c r="H345" s="193">
        <f>SUM(H338:H343)</f>
        <v>0</v>
      </c>
      <c r="J345" s="2"/>
      <c r="K345" s="2"/>
    </row>
    <row r="346" spans="1:11" s="1" customFormat="1" ht="22.5" x14ac:dyDescent="0.2">
      <c r="A346" s="181"/>
      <c r="B346" s="182"/>
      <c r="E346" s="186" t="s">
        <v>91</v>
      </c>
      <c r="F346" s="187" t="s">
        <v>90</v>
      </c>
      <c r="G346" s="186" t="s">
        <v>431</v>
      </c>
      <c r="H346" s="188" t="s">
        <v>425</v>
      </c>
      <c r="I346" s="183"/>
    </row>
    <row r="347" spans="1:11" x14ac:dyDescent="0.2">
      <c r="A347" s="181"/>
      <c r="B347" s="195">
        <v>531</v>
      </c>
      <c r="C347" s="2"/>
      <c r="D347" s="86" t="s">
        <v>167</v>
      </c>
      <c r="E347" s="84">
        <v>1</v>
      </c>
      <c r="F347" s="85">
        <v>0</v>
      </c>
      <c r="G347" s="191">
        <f>+E347*F347*$E$66</f>
        <v>0</v>
      </c>
      <c r="H347" s="202">
        <f t="shared" ref="H347:H355" si="55">IF($E$59&lt;$B$63,FV($E$61,($E$59-$E$57),,(E347*F347*$E$66)*-1),FV($E$63,($E$59-$B$63),,((((FV($E$61,($B$63-$E$57),,(E347*F347*$E$66)*-1)))*-1))))</f>
        <v>0</v>
      </c>
      <c r="I347" s="183"/>
    </row>
    <row r="348" spans="1:11" x14ac:dyDescent="0.2">
      <c r="A348" s="181"/>
      <c r="B348" s="195">
        <v>532</v>
      </c>
      <c r="C348" s="2"/>
      <c r="D348" s="86" t="s">
        <v>168</v>
      </c>
      <c r="E348" s="84">
        <v>1</v>
      </c>
      <c r="F348" s="85">
        <v>0</v>
      </c>
      <c r="G348" s="191">
        <f t="shared" ref="G348:G355" si="56">+E348*F348*$E$66</f>
        <v>0</v>
      </c>
      <c r="H348" s="202">
        <f t="shared" si="55"/>
        <v>0</v>
      </c>
      <c r="I348" s="183"/>
    </row>
    <row r="349" spans="1:11" x14ac:dyDescent="0.2">
      <c r="A349" s="181"/>
      <c r="B349" s="195">
        <v>533</v>
      </c>
      <c r="C349" s="2"/>
      <c r="D349" s="86" t="s">
        <v>206</v>
      </c>
      <c r="E349" s="84">
        <v>1</v>
      </c>
      <c r="F349" s="85">
        <v>0</v>
      </c>
      <c r="G349" s="191">
        <f t="shared" si="56"/>
        <v>0</v>
      </c>
      <c r="H349" s="202">
        <f t="shared" si="55"/>
        <v>0</v>
      </c>
      <c r="I349" s="183"/>
    </row>
    <row r="350" spans="1:11" x14ac:dyDescent="0.2">
      <c r="A350" s="181"/>
      <c r="B350" s="195">
        <v>534</v>
      </c>
      <c r="C350" s="2"/>
      <c r="D350" s="86" t="s">
        <v>169</v>
      </c>
      <c r="E350" s="84">
        <v>1</v>
      </c>
      <c r="F350" s="85">
        <v>0</v>
      </c>
      <c r="G350" s="191">
        <f t="shared" si="56"/>
        <v>0</v>
      </c>
      <c r="H350" s="202">
        <f t="shared" si="55"/>
        <v>0</v>
      </c>
      <c r="I350" s="183"/>
    </row>
    <row r="351" spans="1:11" x14ac:dyDescent="0.2">
      <c r="A351" s="181"/>
      <c r="B351" s="195">
        <v>535</v>
      </c>
      <c r="C351" s="2"/>
      <c r="D351" s="86" t="s">
        <v>170</v>
      </c>
      <c r="E351" s="84">
        <v>1</v>
      </c>
      <c r="F351" s="85">
        <v>0</v>
      </c>
      <c r="G351" s="191">
        <f t="shared" si="56"/>
        <v>0</v>
      </c>
      <c r="H351" s="202">
        <f t="shared" si="55"/>
        <v>0</v>
      </c>
      <c r="I351" s="183"/>
    </row>
    <row r="352" spans="1:11" x14ac:dyDescent="0.2">
      <c r="A352" s="181"/>
      <c r="B352" s="195">
        <v>536</v>
      </c>
      <c r="C352" s="2"/>
      <c r="D352" s="86" t="s">
        <v>171</v>
      </c>
      <c r="E352" s="84">
        <v>1</v>
      </c>
      <c r="F352" s="85">
        <v>0</v>
      </c>
      <c r="G352" s="191">
        <f t="shared" si="56"/>
        <v>0</v>
      </c>
      <c r="H352" s="202">
        <f t="shared" si="55"/>
        <v>0</v>
      </c>
      <c r="I352" s="183"/>
    </row>
    <row r="353" spans="1:11" x14ac:dyDescent="0.2">
      <c r="A353" s="181"/>
      <c r="B353" s="195">
        <v>537</v>
      </c>
      <c r="C353" s="2"/>
      <c r="D353" s="86" t="s">
        <v>207</v>
      </c>
      <c r="E353" s="84">
        <v>1</v>
      </c>
      <c r="F353" s="85">
        <v>0</v>
      </c>
      <c r="G353" s="191">
        <f t="shared" si="56"/>
        <v>0</v>
      </c>
      <c r="H353" s="202">
        <f t="shared" si="55"/>
        <v>0</v>
      </c>
      <c r="I353" s="183"/>
    </row>
    <row r="354" spans="1:11" x14ac:dyDescent="0.2">
      <c r="A354" s="181"/>
      <c r="B354" s="195">
        <v>538</v>
      </c>
      <c r="C354" s="2"/>
      <c r="D354" s="86" t="s">
        <v>265</v>
      </c>
      <c r="E354" s="84">
        <v>1</v>
      </c>
      <c r="F354" s="85">
        <v>0</v>
      </c>
      <c r="G354" s="191">
        <f t="shared" si="56"/>
        <v>0</v>
      </c>
      <c r="H354" s="202">
        <f t="shared" si="55"/>
        <v>0</v>
      </c>
      <c r="I354" s="183"/>
    </row>
    <row r="355" spans="1:11" x14ac:dyDescent="0.2">
      <c r="A355" s="181"/>
      <c r="B355" s="195">
        <v>539</v>
      </c>
      <c r="C355" s="2"/>
      <c r="D355" s="86" t="s">
        <v>390</v>
      </c>
      <c r="E355" s="84">
        <v>1</v>
      </c>
      <c r="F355" s="85">
        <v>0</v>
      </c>
      <c r="G355" s="191">
        <f t="shared" si="56"/>
        <v>0</v>
      </c>
      <c r="H355" s="202">
        <f t="shared" si="55"/>
        <v>0</v>
      </c>
      <c r="I355" s="183"/>
    </row>
    <row r="356" spans="1:11" ht="6.75" customHeight="1" x14ac:dyDescent="0.2">
      <c r="A356" s="181"/>
      <c r="C356" s="210"/>
      <c r="D356" s="162"/>
      <c r="E356" s="211"/>
      <c r="F356" s="211"/>
      <c r="G356" s="212"/>
      <c r="H356" s="207"/>
      <c r="I356" s="183"/>
      <c r="J356" s="1"/>
    </row>
    <row r="357" spans="1:11" s="1" customFormat="1" ht="15" customHeight="1" thickBot="1" x14ac:dyDescent="0.25">
      <c r="A357" s="181"/>
      <c r="B357" s="184">
        <v>530</v>
      </c>
      <c r="C357" s="166"/>
      <c r="D357" s="166" t="s">
        <v>208</v>
      </c>
      <c r="E357" s="166" t="s">
        <v>30</v>
      </c>
      <c r="F357" s="166"/>
      <c r="G357" s="193">
        <f>SUM(G347:G355)</f>
        <v>0</v>
      </c>
      <c r="H357" s="193">
        <f>SUM(H347:H355)</f>
        <v>0</v>
      </c>
      <c r="J357" s="2"/>
      <c r="K357" s="2"/>
    </row>
    <row r="358" spans="1:11" s="1" customFormat="1" ht="22.5" x14ac:dyDescent="0.2">
      <c r="A358" s="181"/>
      <c r="B358" s="182"/>
      <c r="E358" s="186" t="s">
        <v>91</v>
      </c>
      <c r="F358" s="187" t="s">
        <v>90</v>
      </c>
      <c r="G358" s="186" t="s">
        <v>431</v>
      </c>
      <c r="H358" s="188" t="s">
        <v>425</v>
      </c>
      <c r="I358" s="183"/>
    </row>
    <row r="359" spans="1:11" x14ac:dyDescent="0.2">
      <c r="A359" s="181"/>
      <c r="B359" s="195">
        <v>541</v>
      </c>
      <c r="C359" s="2"/>
      <c r="D359" s="86" t="s">
        <v>172</v>
      </c>
      <c r="E359" s="84">
        <v>1</v>
      </c>
      <c r="F359" s="85">
        <v>0</v>
      </c>
      <c r="G359" s="191">
        <f>+E359*F359*$E$66</f>
        <v>0</v>
      </c>
      <c r="H359" s="202">
        <f t="shared" ref="H359:H367" si="57">IF($E$59&lt;$B$63,FV($E$61,($E$59-$E$57),,(E359*F359*$E$66)*-1),FV($E$63,($E$59-$B$63),,((((FV($E$61,($B$63-$E$57),,(E359*F359*$E$66)*-1)))*-1))))</f>
        <v>0</v>
      </c>
    </row>
    <row r="360" spans="1:11" x14ac:dyDescent="0.2">
      <c r="A360" s="181"/>
      <c r="B360" s="195">
        <v>542</v>
      </c>
      <c r="C360" s="2"/>
      <c r="D360" s="86" t="s">
        <v>173</v>
      </c>
      <c r="E360" s="84">
        <v>1</v>
      </c>
      <c r="F360" s="85">
        <v>0</v>
      </c>
      <c r="G360" s="191">
        <f t="shared" ref="G360:G367" si="58">+E360*F360*$E$66</f>
        <v>0</v>
      </c>
      <c r="H360" s="202">
        <f t="shared" si="57"/>
        <v>0</v>
      </c>
    </row>
    <row r="361" spans="1:11" x14ac:dyDescent="0.2">
      <c r="A361" s="181"/>
      <c r="B361" s="195">
        <v>543</v>
      </c>
      <c r="C361" s="2"/>
      <c r="D361" s="86" t="s">
        <v>391</v>
      </c>
      <c r="E361" s="84">
        <v>1</v>
      </c>
      <c r="F361" s="85">
        <v>0</v>
      </c>
      <c r="G361" s="191">
        <f t="shared" si="58"/>
        <v>0</v>
      </c>
      <c r="H361" s="202">
        <f t="shared" si="57"/>
        <v>0</v>
      </c>
    </row>
    <row r="362" spans="1:11" x14ac:dyDescent="0.2">
      <c r="A362" s="181"/>
      <c r="B362" s="195">
        <v>544</v>
      </c>
      <c r="C362" s="2"/>
      <c r="D362" s="86" t="s">
        <v>174</v>
      </c>
      <c r="E362" s="84">
        <v>1</v>
      </c>
      <c r="F362" s="85">
        <v>0</v>
      </c>
      <c r="G362" s="191">
        <f t="shared" si="58"/>
        <v>0</v>
      </c>
      <c r="H362" s="202">
        <f t="shared" si="57"/>
        <v>0</v>
      </c>
      <c r="I362" s="183"/>
    </row>
    <row r="363" spans="1:11" x14ac:dyDescent="0.2">
      <c r="A363" s="181"/>
      <c r="B363" s="195">
        <v>545</v>
      </c>
      <c r="C363" s="2"/>
      <c r="D363" s="196" t="s">
        <v>175</v>
      </c>
      <c r="E363" s="84">
        <v>1</v>
      </c>
      <c r="F363" s="85">
        <v>0</v>
      </c>
      <c r="G363" s="191">
        <f t="shared" si="58"/>
        <v>0</v>
      </c>
      <c r="H363" s="202">
        <f t="shared" si="57"/>
        <v>0</v>
      </c>
      <c r="I363" s="183"/>
    </row>
    <row r="364" spans="1:11" x14ac:dyDescent="0.2">
      <c r="A364" s="181"/>
      <c r="B364" s="195">
        <v>546</v>
      </c>
      <c r="C364" s="2"/>
      <c r="D364" s="196" t="s">
        <v>210</v>
      </c>
      <c r="E364" s="84">
        <v>1</v>
      </c>
      <c r="F364" s="85">
        <v>0</v>
      </c>
      <c r="G364" s="191">
        <f t="shared" si="58"/>
        <v>0</v>
      </c>
      <c r="H364" s="202">
        <f t="shared" si="57"/>
        <v>0</v>
      </c>
      <c r="I364" s="183"/>
    </row>
    <row r="365" spans="1:11" x14ac:dyDescent="0.2">
      <c r="A365" s="181"/>
      <c r="B365" s="195">
        <v>547</v>
      </c>
      <c r="C365" s="2"/>
      <c r="D365" s="196" t="s">
        <v>211</v>
      </c>
      <c r="E365" s="84">
        <v>1</v>
      </c>
      <c r="F365" s="85">
        <v>0</v>
      </c>
      <c r="G365" s="191">
        <f t="shared" si="58"/>
        <v>0</v>
      </c>
      <c r="H365" s="202">
        <f t="shared" si="57"/>
        <v>0</v>
      </c>
      <c r="I365" s="183"/>
    </row>
    <row r="366" spans="1:11" x14ac:dyDescent="0.2">
      <c r="A366" s="181"/>
      <c r="B366" s="195">
        <v>548</v>
      </c>
      <c r="C366" s="2"/>
      <c r="D366" s="196" t="s">
        <v>212</v>
      </c>
      <c r="E366" s="84">
        <v>1</v>
      </c>
      <c r="F366" s="85">
        <v>0</v>
      </c>
      <c r="G366" s="191">
        <f>+E366*F366*$E$66</f>
        <v>0</v>
      </c>
      <c r="H366" s="202">
        <f t="shared" si="57"/>
        <v>0</v>
      </c>
      <c r="I366" s="183"/>
    </row>
    <row r="367" spans="1:11" x14ac:dyDescent="0.2">
      <c r="A367" s="181"/>
      <c r="B367" s="195">
        <v>549</v>
      </c>
      <c r="C367" s="2"/>
      <c r="D367" s="196" t="s">
        <v>392</v>
      </c>
      <c r="E367" s="84">
        <v>1</v>
      </c>
      <c r="F367" s="85">
        <v>0</v>
      </c>
      <c r="G367" s="191">
        <f t="shared" si="58"/>
        <v>0</v>
      </c>
      <c r="H367" s="202">
        <f t="shared" si="57"/>
        <v>0</v>
      </c>
      <c r="I367" s="183"/>
    </row>
    <row r="368" spans="1:11" ht="6.75" customHeight="1" x14ac:dyDescent="0.2">
      <c r="A368" s="181"/>
      <c r="C368" s="210"/>
      <c r="D368" s="162"/>
      <c r="E368" s="211"/>
      <c r="F368" s="211"/>
      <c r="G368" s="212"/>
      <c r="H368" s="207"/>
      <c r="I368" s="183"/>
      <c r="J368" s="1"/>
    </row>
    <row r="369" spans="1:11" s="1" customFormat="1" ht="15" customHeight="1" thickBot="1" x14ac:dyDescent="0.25">
      <c r="A369" s="181"/>
      <c r="B369" s="184">
        <v>540</v>
      </c>
      <c r="C369" s="166"/>
      <c r="D369" s="166" t="s">
        <v>209</v>
      </c>
      <c r="E369" s="166" t="s">
        <v>30</v>
      </c>
      <c r="F369" s="166"/>
      <c r="G369" s="193">
        <f>SUM(G359:G367)</f>
        <v>0</v>
      </c>
      <c r="H369" s="193">
        <f>SUM(H359:H367)</f>
        <v>0</v>
      </c>
      <c r="J369" s="2"/>
      <c r="K369" s="2"/>
    </row>
    <row r="370" spans="1:11" s="1" customFormat="1" ht="22.5" x14ac:dyDescent="0.2">
      <c r="A370" s="181"/>
      <c r="B370" s="182"/>
      <c r="E370" s="186" t="s">
        <v>91</v>
      </c>
      <c r="F370" s="187" t="s">
        <v>90</v>
      </c>
      <c r="G370" s="186" t="s">
        <v>431</v>
      </c>
      <c r="H370" s="188" t="s">
        <v>425</v>
      </c>
      <c r="I370" s="183"/>
    </row>
    <row r="371" spans="1:11" x14ac:dyDescent="0.2">
      <c r="A371" s="181"/>
      <c r="B371" s="195">
        <v>551</v>
      </c>
      <c r="C371" s="2"/>
      <c r="D371" s="86" t="s">
        <v>176</v>
      </c>
      <c r="E371" s="84">
        <v>1</v>
      </c>
      <c r="F371" s="85">
        <v>0</v>
      </c>
      <c r="G371" s="191">
        <f t="shared" ref="G371:G379" si="59">+E371*F371*$E$66</f>
        <v>0</v>
      </c>
      <c r="H371" s="202">
        <f t="shared" ref="H371:H379" si="60">IF($E$59&lt;$B$63,FV($E$61,($E$59-$E$57),,(E371*F371*$E$66)*-1),FV($E$63,($E$59-$B$63),,((((FV($E$61,($B$63-$E$57),,(E371*F371*$E$66)*-1)))*-1))))</f>
        <v>0</v>
      </c>
      <c r="I371" s="183"/>
    </row>
    <row r="372" spans="1:11" x14ac:dyDescent="0.2">
      <c r="A372" s="181"/>
      <c r="B372" s="195">
        <v>552</v>
      </c>
      <c r="C372" s="2"/>
      <c r="D372" s="86" t="s">
        <v>214</v>
      </c>
      <c r="E372" s="84">
        <v>1</v>
      </c>
      <c r="F372" s="85">
        <v>0</v>
      </c>
      <c r="G372" s="191">
        <f t="shared" si="59"/>
        <v>0</v>
      </c>
      <c r="H372" s="202">
        <f t="shared" si="60"/>
        <v>0</v>
      </c>
      <c r="I372" s="183"/>
    </row>
    <row r="373" spans="1:11" x14ac:dyDescent="0.2">
      <c r="A373" s="181"/>
      <c r="B373" s="195">
        <v>553</v>
      </c>
      <c r="C373" s="2"/>
      <c r="D373" s="86" t="s">
        <v>215</v>
      </c>
      <c r="E373" s="84">
        <v>1</v>
      </c>
      <c r="F373" s="85">
        <v>0</v>
      </c>
      <c r="G373" s="191">
        <f t="shared" si="59"/>
        <v>0</v>
      </c>
      <c r="H373" s="202">
        <f t="shared" si="60"/>
        <v>0</v>
      </c>
      <c r="I373" s="183"/>
    </row>
    <row r="374" spans="1:11" x14ac:dyDescent="0.2">
      <c r="A374" s="181"/>
      <c r="B374" s="195">
        <v>554</v>
      </c>
      <c r="C374" s="2"/>
      <c r="D374" s="86" t="s">
        <v>76</v>
      </c>
      <c r="E374" s="84">
        <v>1</v>
      </c>
      <c r="F374" s="85">
        <v>0</v>
      </c>
      <c r="G374" s="191">
        <f t="shared" si="59"/>
        <v>0</v>
      </c>
      <c r="H374" s="202">
        <f t="shared" si="60"/>
        <v>0</v>
      </c>
      <c r="I374" s="183"/>
    </row>
    <row r="375" spans="1:11" x14ac:dyDescent="0.2">
      <c r="A375" s="181"/>
      <c r="B375" s="195">
        <v>555</v>
      </c>
      <c r="C375" s="2"/>
      <c r="D375" s="86" t="s">
        <v>67</v>
      </c>
      <c r="E375" s="84">
        <v>1</v>
      </c>
      <c r="F375" s="85">
        <v>0</v>
      </c>
      <c r="G375" s="191">
        <f t="shared" si="59"/>
        <v>0</v>
      </c>
      <c r="H375" s="202">
        <f t="shared" si="60"/>
        <v>0</v>
      </c>
      <c r="I375" s="183"/>
    </row>
    <row r="376" spans="1:11" x14ac:dyDescent="0.2">
      <c r="A376" s="181"/>
      <c r="B376" s="195">
        <v>556</v>
      </c>
      <c r="C376" s="2"/>
      <c r="D376" s="86" t="s">
        <v>187</v>
      </c>
      <c r="E376" s="84">
        <v>1</v>
      </c>
      <c r="F376" s="85">
        <v>0</v>
      </c>
      <c r="G376" s="191">
        <f t="shared" si="59"/>
        <v>0</v>
      </c>
      <c r="H376" s="202">
        <f t="shared" si="60"/>
        <v>0</v>
      </c>
      <c r="I376" s="183"/>
    </row>
    <row r="377" spans="1:11" ht="24" x14ac:dyDescent="0.2">
      <c r="A377" s="181"/>
      <c r="B377" s="220">
        <v>557</v>
      </c>
      <c r="C377" s="2"/>
      <c r="D377" s="95" t="s">
        <v>216</v>
      </c>
      <c r="E377" s="84">
        <v>1</v>
      </c>
      <c r="F377" s="85">
        <v>0</v>
      </c>
      <c r="G377" s="191">
        <f t="shared" si="59"/>
        <v>0</v>
      </c>
      <c r="H377" s="202">
        <f t="shared" si="60"/>
        <v>0</v>
      </c>
      <c r="I377" s="183"/>
    </row>
    <row r="378" spans="1:11" x14ac:dyDescent="0.2">
      <c r="A378" s="181"/>
      <c r="B378" s="195">
        <v>558</v>
      </c>
      <c r="C378" s="2"/>
      <c r="D378" s="86" t="s">
        <v>104</v>
      </c>
      <c r="E378" s="84">
        <v>1</v>
      </c>
      <c r="F378" s="85">
        <v>0</v>
      </c>
      <c r="G378" s="191">
        <f t="shared" si="59"/>
        <v>0</v>
      </c>
      <c r="H378" s="202">
        <f t="shared" si="60"/>
        <v>0</v>
      </c>
      <c r="I378" s="183"/>
    </row>
    <row r="379" spans="1:11" x14ac:dyDescent="0.2">
      <c r="A379" s="181"/>
      <c r="B379" s="195">
        <v>559</v>
      </c>
      <c r="C379" s="2"/>
      <c r="D379" s="86" t="s">
        <v>393</v>
      </c>
      <c r="E379" s="84">
        <v>1</v>
      </c>
      <c r="F379" s="85">
        <v>0</v>
      </c>
      <c r="G379" s="191">
        <f t="shared" si="59"/>
        <v>0</v>
      </c>
      <c r="H379" s="202">
        <f t="shared" si="60"/>
        <v>0</v>
      </c>
      <c r="I379" s="183"/>
    </row>
    <row r="380" spans="1:11" ht="6.75" customHeight="1" x14ac:dyDescent="0.2">
      <c r="A380" s="181"/>
      <c r="C380" s="210"/>
      <c r="D380" s="162"/>
      <c r="E380" s="211"/>
      <c r="F380" s="211"/>
      <c r="G380" s="212"/>
      <c r="H380" s="207"/>
      <c r="I380" s="183"/>
      <c r="J380" s="1"/>
    </row>
    <row r="381" spans="1:11" s="1" customFormat="1" ht="15" customHeight="1" thickBot="1" x14ac:dyDescent="0.25">
      <c r="A381" s="181"/>
      <c r="B381" s="184">
        <v>550</v>
      </c>
      <c r="C381" s="166"/>
      <c r="D381" s="166" t="s">
        <v>213</v>
      </c>
      <c r="E381" s="166" t="s">
        <v>30</v>
      </c>
      <c r="F381" s="166"/>
      <c r="G381" s="193">
        <f>SUM(G371:G379)</f>
        <v>0</v>
      </c>
      <c r="H381" s="193">
        <f>SUM(H371:H379)</f>
        <v>0</v>
      </c>
      <c r="J381" s="2"/>
      <c r="K381" s="2"/>
    </row>
    <row r="382" spans="1:11" s="1" customFormat="1" ht="22.5" x14ac:dyDescent="0.2">
      <c r="A382" s="181"/>
      <c r="B382" s="182"/>
      <c r="E382" s="186" t="s">
        <v>91</v>
      </c>
      <c r="F382" s="187" t="s">
        <v>90</v>
      </c>
      <c r="G382" s="186" t="s">
        <v>431</v>
      </c>
      <c r="H382" s="188" t="s">
        <v>425</v>
      </c>
      <c r="I382" s="183"/>
    </row>
    <row r="383" spans="1:11" x14ac:dyDescent="0.2">
      <c r="A383" s="181"/>
      <c r="B383" s="195">
        <v>561</v>
      </c>
      <c r="C383" s="2"/>
      <c r="D383" s="86" t="s">
        <v>100</v>
      </c>
      <c r="E383" s="84">
        <v>1</v>
      </c>
      <c r="F383" s="85">
        <v>0</v>
      </c>
      <c r="G383" s="191">
        <f t="shared" ref="G383:G386" si="61">+E383*F383*$E$66</f>
        <v>0</v>
      </c>
      <c r="H383" s="202">
        <f t="shared" ref="H383:H386" si="62">IF($E$59&lt;$B$63,FV($E$61,($E$59-$E$57),,(E383*F383*$E$66)*-1),FV($E$63,($E$59-$B$63),,((((FV($E$61,($B$63-$E$57),,(E383*F383*$E$66)*-1)))*-1))))</f>
        <v>0</v>
      </c>
      <c r="I383" s="183"/>
    </row>
    <row r="384" spans="1:11" x14ac:dyDescent="0.2">
      <c r="A384" s="181"/>
      <c r="B384" s="195">
        <v>562</v>
      </c>
      <c r="C384" s="2"/>
      <c r="D384" s="86" t="s">
        <v>102</v>
      </c>
      <c r="E384" s="84">
        <v>1</v>
      </c>
      <c r="F384" s="85">
        <v>0</v>
      </c>
      <c r="G384" s="191">
        <f t="shared" si="61"/>
        <v>0</v>
      </c>
      <c r="H384" s="202">
        <f t="shared" si="62"/>
        <v>0</v>
      </c>
      <c r="I384" s="183"/>
    </row>
    <row r="385" spans="1:11" x14ac:dyDescent="0.2">
      <c r="A385" s="181"/>
      <c r="B385" s="195">
        <v>563</v>
      </c>
      <c r="C385" s="2"/>
      <c r="D385" s="86" t="s">
        <v>330</v>
      </c>
      <c r="E385" s="84">
        <v>1</v>
      </c>
      <c r="F385" s="85">
        <v>0</v>
      </c>
      <c r="G385" s="191">
        <f>+E385*F385*$E$66</f>
        <v>0</v>
      </c>
      <c r="H385" s="202">
        <f t="shared" si="62"/>
        <v>0</v>
      </c>
      <c r="I385" s="183"/>
    </row>
    <row r="386" spans="1:11" x14ac:dyDescent="0.2">
      <c r="A386" s="181"/>
      <c r="B386" s="195">
        <v>569</v>
      </c>
      <c r="C386" s="2"/>
      <c r="D386" s="86" t="s">
        <v>394</v>
      </c>
      <c r="E386" s="84">
        <v>1</v>
      </c>
      <c r="F386" s="85">
        <v>0</v>
      </c>
      <c r="G386" s="191">
        <f t="shared" si="61"/>
        <v>0</v>
      </c>
      <c r="H386" s="202">
        <f t="shared" si="62"/>
        <v>0</v>
      </c>
      <c r="I386" s="183"/>
    </row>
    <row r="387" spans="1:11" ht="6.75" customHeight="1" x14ac:dyDescent="0.2">
      <c r="A387" s="181"/>
      <c r="C387" s="210"/>
      <c r="D387" s="162"/>
      <c r="E387" s="211"/>
      <c r="F387" s="211"/>
      <c r="G387" s="212"/>
      <c r="H387" s="207"/>
      <c r="I387" s="183"/>
      <c r="J387" s="1"/>
    </row>
    <row r="388" spans="1:11" s="1" customFormat="1" ht="15" customHeight="1" thickBot="1" x14ac:dyDescent="0.25">
      <c r="A388" s="181"/>
      <c r="B388" s="184">
        <v>560</v>
      </c>
      <c r="C388" s="166"/>
      <c r="D388" s="166" t="s">
        <v>217</v>
      </c>
      <c r="E388" s="166" t="s">
        <v>30</v>
      </c>
      <c r="F388" s="166"/>
      <c r="G388" s="193">
        <f>SUM(G383:G386)</f>
        <v>0</v>
      </c>
      <c r="H388" s="193">
        <f>SUM(H383:H386)</f>
        <v>0</v>
      </c>
      <c r="J388" s="2"/>
      <c r="K388" s="2"/>
    </row>
    <row r="389" spans="1:11" s="1" customFormat="1" ht="22.5" x14ac:dyDescent="0.2">
      <c r="A389" s="181"/>
      <c r="B389" s="182"/>
      <c r="E389" s="186" t="s">
        <v>91</v>
      </c>
      <c r="F389" s="187" t="s">
        <v>90</v>
      </c>
      <c r="G389" s="186" t="s">
        <v>431</v>
      </c>
      <c r="H389" s="188" t="s">
        <v>425</v>
      </c>
      <c r="I389" s="183"/>
    </row>
    <row r="390" spans="1:11" x14ac:dyDescent="0.2">
      <c r="A390" s="181"/>
      <c r="B390" s="195">
        <v>571</v>
      </c>
      <c r="C390" s="2"/>
      <c r="D390" s="86" t="s">
        <v>219</v>
      </c>
      <c r="E390" s="84">
        <v>1</v>
      </c>
      <c r="F390" s="85">
        <v>0</v>
      </c>
      <c r="G390" s="191">
        <f>+E390*F390*$E$66</f>
        <v>0</v>
      </c>
      <c r="H390" s="202">
        <f t="shared" ref="H390:H394" si="63">IF($E$59&lt;$B$63,FV($E$61,($E$59-$E$57),,(E390*F390*$E$66)*-1),FV($E$63,($E$59-$B$63),,((((FV($E$61,($B$63-$E$57),,(E390*F390*$E$66)*-1)))*-1))))</f>
        <v>0</v>
      </c>
      <c r="I390" s="183"/>
    </row>
    <row r="391" spans="1:11" x14ac:dyDescent="0.2">
      <c r="A391" s="181"/>
      <c r="B391" s="195">
        <v>572</v>
      </c>
      <c r="C391" s="2"/>
      <c r="D391" s="86" t="s">
        <v>177</v>
      </c>
      <c r="E391" s="84">
        <v>1</v>
      </c>
      <c r="F391" s="85">
        <v>0</v>
      </c>
      <c r="G391" s="191">
        <f t="shared" ref="G391:G394" si="64">+E391*F391*$E$66</f>
        <v>0</v>
      </c>
      <c r="H391" s="202">
        <f t="shared" si="63"/>
        <v>0</v>
      </c>
      <c r="I391" s="183"/>
    </row>
    <row r="392" spans="1:11" x14ac:dyDescent="0.2">
      <c r="A392" s="181"/>
      <c r="B392" s="195">
        <v>573</v>
      </c>
      <c r="C392" s="2"/>
      <c r="D392" s="86" t="s">
        <v>267</v>
      </c>
      <c r="E392" s="84">
        <v>1</v>
      </c>
      <c r="F392" s="85">
        <v>0</v>
      </c>
      <c r="G392" s="191">
        <f>+E392*F392*$E$66</f>
        <v>0</v>
      </c>
      <c r="H392" s="202">
        <f t="shared" si="63"/>
        <v>0</v>
      </c>
      <c r="I392" s="183"/>
    </row>
    <row r="393" spans="1:11" x14ac:dyDescent="0.2">
      <c r="A393" s="181"/>
      <c r="B393" s="195">
        <v>574</v>
      </c>
      <c r="C393" s="2"/>
      <c r="D393" s="86" t="s">
        <v>268</v>
      </c>
      <c r="E393" s="84">
        <v>1</v>
      </c>
      <c r="F393" s="85">
        <v>0</v>
      </c>
      <c r="G393" s="191">
        <f t="shared" si="64"/>
        <v>0</v>
      </c>
      <c r="H393" s="202">
        <f t="shared" si="63"/>
        <v>0</v>
      </c>
      <c r="I393" s="183"/>
    </row>
    <row r="394" spans="1:11" x14ac:dyDescent="0.2">
      <c r="A394" s="181"/>
      <c r="B394" s="195">
        <v>579</v>
      </c>
      <c r="C394" s="2"/>
      <c r="D394" s="86" t="s">
        <v>395</v>
      </c>
      <c r="E394" s="84">
        <v>1</v>
      </c>
      <c r="F394" s="85">
        <v>0</v>
      </c>
      <c r="G394" s="191">
        <f t="shared" si="64"/>
        <v>0</v>
      </c>
      <c r="H394" s="202">
        <f t="shared" si="63"/>
        <v>0</v>
      </c>
      <c r="I394" s="183"/>
    </row>
    <row r="395" spans="1:11" ht="6.75" customHeight="1" x14ac:dyDescent="0.2">
      <c r="A395" s="181"/>
      <c r="C395" s="210"/>
      <c r="D395" s="162"/>
      <c r="E395" s="211"/>
      <c r="F395" s="211"/>
      <c r="G395" s="212"/>
      <c r="H395" s="207"/>
      <c r="I395" s="183"/>
      <c r="J395" s="1"/>
    </row>
    <row r="396" spans="1:11" s="1" customFormat="1" ht="15" customHeight="1" thickBot="1" x14ac:dyDescent="0.25">
      <c r="A396" s="181"/>
      <c r="B396" s="184">
        <v>570</v>
      </c>
      <c r="C396" s="166"/>
      <c r="D396" s="166" t="s">
        <v>218</v>
      </c>
      <c r="E396" s="166" t="s">
        <v>30</v>
      </c>
      <c r="F396" s="166"/>
      <c r="G396" s="193">
        <f>SUM(G390:G394)</f>
        <v>0</v>
      </c>
      <c r="H396" s="193">
        <f>SUM(H390:H394)</f>
        <v>0</v>
      </c>
      <c r="J396" s="2"/>
      <c r="K396" s="2"/>
    </row>
    <row r="397" spans="1:11" s="1" customFormat="1" ht="22.5" x14ac:dyDescent="0.2">
      <c r="A397" s="181"/>
      <c r="B397" s="182"/>
      <c r="E397" s="186" t="s">
        <v>91</v>
      </c>
      <c r="F397" s="187" t="s">
        <v>90</v>
      </c>
      <c r="G397" s="186" t="s">
        <v>431</v>
      </c>
      <c r="H397" s="188" t="s">
        <v>425</v>
      </c>
      <c r="I397" s="183"/>
    </row>
    <row r="398" spans="1:11" x14ac:dyDescent="0.2">
      <c r="A398" s="181"/>
      <c r="B398" s="195">
        <v>581</v>
      </c>
      <c r="C398" s="2"/>
      <c r="D398" s="196" t="s">
        <v>221</v>
      </c>
      <c r="E398" s="84">
        <v>1</v>
      </c>
      <c r="F398" s="85">
        <v>0</v>
      </c>
      <c r="G398" s="191">
        <f t="shared" ref="G398:G401" si="65">+E398*F398*$E$66</f>
        <v>0</v>
      </c>
      <c r="H398" s="202">
        <f t="shared" ref="H398:H401" si="66">IF($E$59&lt;$B$63,FV($E$61,($E$59-$E$57),,(E398*F398*$E$66)*-1),FV($E$63,($E$59-$B$63),,((((FV($E$61,($B$63-$E$57),,(E398*F398*$E$66)*-1)))*-1))))</f>
        <v>0</v>
      </c>
      <c r="I398" s="183"/>
    </row>
    <row r="399" spans="1:11" x14ac:dyDescent="0.2">
      <c r="A399" s="181"/>
      <c r="B399" s="195">
        <v>582</v>
      </c>
      <c r="C399" s="2"/>
      <c r="D399" s="196" t="s">
        <v>222</v>
      </c>
      <c r="E399" s="84">
        <v>1</v>
      </c>
      <c r="F399" s="85">
        <v>0</v>
      </c>
      <c r="G399" s="191">
        <f t="shared" si="65"/>
        <v>0</v>
      </c>
      <c r="H399" s="202">
        <f t="shared" si="66"/>
        <v>0</v>
      </c>
      <c r="I399" s="183"/>
    </row>
    <row r="400" spans="1:11" x14ac:dyDescent="0.2">
      <c r="A400" s="181"/>
      <c r="B400" s="195">
        <v>583</v>
      </c>
      <c r="C400" s="2"/>
      <c r="D400" s="196" t="s">
        <v>223</v>
      </c>
      <c r="E400" s="84">
        <v>1</v>
      </c>
      <c r="F400" s="85">
        <v>0</v>
      </c>
      <c r="G400" s="191">
        <f>+E400*F400*$E$66</f>
        <v>0</v>
      </c>
      <c r="H400" s="202">
        <f t="shared" si="66"/>
        <v>0</v>
      </c>
      <c r="I400" s="183"/>
    </row>
    <row r="401" spans="1:11" x14ac:dyDescent="0.2">
      <c r="A401" s="181"/>
      <c r="B401" s="195">
        <v>589</v>
      </c>
      <c r="C401" s="2"/>
      <c r="D401" s="196" t="s">
        <v>396</v>
      </c>
      <c r="E401" s="84">
        <v>1</v>
      </c>
      <c r="F401" s="85">
        <v>0</v>
      </c>
      <c r="G401" s="191">
        <f t="shared" si="65"/>
        <v>0</v>
      </c>
      <c r="H401" s="202">
        <f t="shared" si="66"/>
        <v>0</v>
      </c>
      <c r="I401" s="183"/>
    </row>
    <row r="402" spans="1:11" ht="6.75" customHeight="1" x14ac:dyDescent="0.2">
      <c r="A402" s="181"/>
      <c r="C402" s="210"/>
      <c r="D402" s="162"/>
      <c r="E402" s="211"/>
      <c r="F402" s="211"/>
      <c r="G402" s="212"/>
      <c r="H402" s="207"/>
      <c r="I402" s="183"/>
      <c r="J402" s="1"/>
    </row>
    <row r="403" spans="1:11" s="1" customFormat="1" ht="15" customHeight="1" thickBot="1" x14ac:dyDescent="0.25">
      <c r="A403" s="181"/>
      <c r="B403" s="184">
        <v>580</v>
      </c>
      <c r="C403" s="166"/>
      <c r="D403" s="166" t="s">
        <v>220</v>
      </c>
      <c r="E403" s="166" t="s">
        <v>30</v>
      </c>
      <c r="F403" s="166"/>
      <c r="G403" s="193">
        <f>SUM(G398:G401)</f>
        <v>0</v>
      </c>
      <c r="H403" s="193">
        <f>SUM(H398:H401)</f>
        <v>0</v>
      </c>
      <c r="J403" s="2"/>
      <c r="K403" s="2"/>
    </row>
    <row r="404" spans="1:11" s="1" customFormat="1" ht="22.5" x14ac:dyDescent="0.2">
      <c r="A404" s="181"/>
      <c r="B404" s="182"/>
      <c r="E404" s="186" t="s">
        <v>91</v>
      </c>
      <c r="F404" s="187" t="s">
        <v>90</v>
      </c>
      <c r="G404" s="186" t="s">
        <v>431</v>
      </c>
      <c r="H404" s="188" t="s">
        <v>425</v>
      </c>
      <c r="I404" s="183"/>
    </row>
    <row r="405" spans="1:11" x14ac:dyDescent="0.2">
      <c r="A405" s="181"/>
      <c r="B405" s="195">
        <v>591</v>
      </c>
      <c r="C405" s="2"/>
      <c r="D405" s="196" t="s">
        <v>178</v>
      </c>
      <c r="E405" s="84">
        <v>1</v>
      </c>
      <c r="F405" s="85">
        <v>0</v>
      </c>
      <c r="G405" s="191">
        <f t="shared" ref="G405:G413" si="67">+E405*F405*$E$66</f>
        <v>0</v>
      </c>
      <c r="H405" s="202">
        <f t="shared" ref="H405:H413" si="68">IF($E$59&lt;$B$63,FV($E$61,($E$59-$E$57),,(E405*F405*$E$66)*-1),FV($E$63,($E$59-$B$63),,((((FV($E$61,($B$63-$E$57),,(E405*F405*$E$66)*-1)))*-1))))</f>
        <v>0</v>
      </c>
      <c r="I405" s="183"/>
    </row>
    <row r="406" spans="1:11" x14ac:dyDescent="0.2">
      <c r="A406" s="181"/>
      <c r="B406" s="195">
        <v>592</v>
      </c>
      <c r="C406" s="2"/>
      <c r="D406" s="196" t="s">
        <v>226</v>
      </c>
      <c r="E406" s="84">
        <v>1</v>
      </c>
      <c r="F406" s="85">
        <v>0</v>
      </c>
      <c r="G406" s="191">
        <f t="shared" si="67"/>
        <v>0</v>
      </c>
      <c r="H406" s="202">
        <f t="shared" si="68"/>
        <v>0</v>
      </c>
      <c r="I406" s="183"/>
    </row>
    <row r="407" spans="1:11" x14ac:dyDescent="0.2">
      <c r="A407" s="181"/>
      <c r="B407" s="195">
        <v>593</v>
      </c>
      <c r="C407" s="2"/>
      <c r="D407" s="196" t="s">
        <v>31</v>
      </c>
      <c r="E407" s="84">
        <v>1</v>
      </c>
      <c r="F407" s="85">
        <v>0</v>
      </c>
      <c r="G407" s="191">
        <f t="shared" si="67"/>
        <v>0</v>
      </c>
      <c r="H407" s="202">
        <f t="shared" si="68"/>
        <v>0</v>
      </c>
      <c r="I407" s="183"/>
    </row>
    <row r="408" spans="1:11" x14ac:dyDescent="0.2">
      <c r="A408" s="181"/>
      <c r="B408" s="195">
        <v>594</v>
      </c>
      <c r="C408" s="2"/>
      <c r="D408" s="196" t="s">
        <v>32</v>
      </c>
      <c r="E408" s="84">
        <v>1</v>
      </c>
      <c r="F408" s="85">
        <v>0</v>
      </c>
      <c r="G408" s="191">
        <f t="shared" si="67"/>
        <v>0</v>
      </c>
      <c r="H408" s="202">
        <f t="shared" si="68"/>
        <v>0</v>
      </c>
      <c r="I408" s="183"/>
    </row>
    <row r="409" spans="1:11" x14ac:dyDescent="0.2">
      <c r="A409" s="181"/>
      <c r="B409" s="195">
        <v>595</v>
      </c>
      <c r="C409" s="2"/>
      <c r="D409" s="196" t="s">
        <v>227</v>
      </c>
      <c r="E409" s="84">
        <v>1</v>
      </c>
      <c r="F409" s="85">
        <v>0</v>
      </c>
      <c r="G409" s="191">
        <f t="shared" si="67"/>
        <v>0</v>
      </c>
      <c r="H409" s="202">
        <f t="shared" si="68"/>
        <v>0</v>
      </c>
      <c r="I409" s="183"/>
    </row>
    <row r="410" spans="1:11" x14ac:dyDescent="0.2">
      <c r="A410" s="181"/>
      <c r="B410" s="195">
        <v>596</v>
      </c>
      <c r="C410" s="2"/>
      <c r="D410" s="196" t="s">
        <v>228</v>
      </c>
      <c r="E410" s="84">
        <v>1</v>
      </c>
      <c r="F410" s="85">
        <v>0</v>
      </c>
      <c r="G410" s="191">
        <f t="shared" si="67"/>
        <v>0</v>
      </c>
      <c r="H410" s="202">
        <f t="shared" si="68"/>
        <v>0</v>
      </c>
      <c r="I410" s="183"/>
    </row>
    <row r="411" spans="1:11" x14ac:dyDescent="0.2">
      <c r="A411" s="181"/>
      <c r="B411" s="195">
        <v>597</v>
      </c>
      <c r="C411" s="2"/>
      <c r="D411" s="196" t="s">
        <v>229</v>
      </c>
      <c r="E411" s="84">
        <v>1</v>
      </c>
      <c r="F411" s="85">
        <v>0</v>
      </c>
      <c r="G411" s="191">
        <f t="shared" si="67"/>
        <v>0</v>
      </c>
      <c r="H411" s="202">
        <f t="shared" si="68"/>
        <v>0</v>
      </c>
      <c r="I411" s="183"/>
    </row>
    <row r="412" spans="1:11" x14ac:dyDescent="0.2">
      <c r="A412" s="181"/>
      <c r="B412" s="195">
        <v>598</v>
      </c>
      <c r="C412" s="2"/>
      <c r="D412" s="196" t="s">
        <v>230</v>
      </c>
      <c r="E412" s="84">
        <v>1</v>
      </c>
      <c r="F412" s="85">
        <v>0</v>
      </c>
      <c r="G412" s="191">
        <f t="shared" si="67"/>
        <v>0</v>
      </c>
      <c r="H412" s="202">
        <f t="shared" si="68"/>
        <v>0</v>
      </c>
      <c r="I412" s="183"/>
    </row>
    <row r="413" spans="1:11" x14ac:dyDescent="0.2">
      <c r="A413" s="181"/>
      <c r="B413" s="195">
        <v>599</v>
      </c>
      <c r="C413" s="2"/>
      <c r="D413" s="196" t="s">
        <v>397</v>
      </c>
      <c r="E413" s="84">
        <v>1</v>
      </c>
      <c r="F413" s="85">
        <v>0</v>
      </c>
      <c r="G413" s="191">
        <f t="shared" si="67"/>
        <v>0</v>
      </c>
      <c r="H413" s="202">
        <f t="shared" si="68"/>
        <v>0</v>
      </c>
      <c r="I413" s="183"/>
    </row>
    <row r="414" spans="1:11" ht="6.75" customHeight="1" x14ac:dyDescent="0.2">
      <c r="A414" s="181"/>
      <c r="C414" s="210"/>
      <c r="D414" s="162"/>
      <c r="E414" s="211"/>
      <c r="F414" s="211"/>
      <c r="G414" s="212"/>
      <c r="H414" s="207"/>
      <c r="I414" s="183"/>
      <c r="J414" s="1"/>
    </row>
    <row r="415" spans="1:11" s="1" customFormat="1" ht="15" customHeight="1" x14ac:dyDescent="0.2">
      <c r="A415" s="181"/>
      <c r="B415" s="184">
        <v>590</v>
      </c>
      <c r="C415" s="166"/>
      <c r="D415" s="166" t="s">
        <v>225</v>
      </c>
      <c r="E415" s="166" t="s">
        <v>30</v>
      </c>
      <c r="F415" s="166"/>
      <c r="G415" s="193">
        <f>SUM(G405:G413)</f>
        <v>0</v>
      </c>
      <c r="H415" s="193">
        <f>SUM(H405:H413)</f>
        <v>0</v>
      </c>
      <c r="J415" s="2"/>
      <c r="K415" s="2"/>
    </row>
    <row r="416" spans="1:11" ht="5.65" customHeight="1" thickBot="1" x14ac:dyDescent="0.25">
      <c r="A416" s="181"/>
      <c r="G416" s="183"/>
      <c r="H416" s="183"/>
      <c r="I416" s="183"/>
    </row>
    <row r="417" spans="1:11" ht="15" thickBot="1" x14ac:dyDescent="0.25">
      <c r="A417" s="181"/>
      <c r="B417" s="208" t="s">
        <v>387</v>
      </c>
      <c r="C417" s="198"/>
      <c r="D417" s="200" t="s">
        <v>192</v>
      </c>
      <c r="E417" s="200"/>
      <c r="F417" s="200"/>
      <c r="G417" s="201">
        <f>SUM(G336,G345,G357,G369,G381,G388,G396,G403,G415)</f>
        <v>0</v>
      </c>
      <c r="H417" s="201">
        <f>SUM(H336,H345,H357,H369,H381,H388,H396,H403,H415)</f>
        <v>0</v>
      </c>
    </row>
    <row r="418" spans="1:11" s="1" customFormat="1" ht="22.5" x14ac:dyDescent="0.2">
      <c r="A418" s="181"/>
      <c r="B418" s="182"/>
      <c r="E418" s="186" t="s">
        <v>91</v>
      </c>
      <c r="F418" s="187" t="s">
        <v>90</v>
      </c>
      <c r="G418" s="186" t="s">
        <v>431</v>
      </c>
      <c r="H418" s="188" t="s">
        <v>425</v>
      </c>
      <c r="I418" s="183"/>
    </row>
    <row r="419" spans="1:11" s="1" customFormat="1" ht="15" customHeight="1" x14ac:dyDescent="0.2">
      <c r="A419" s="181"/>
      <c r="B419" s="184">
        <v>610</v>
      </c>
      <c r="C419" s="166"/>
      <c r="D419" s="166" t="s">
        <v>72</v>
      </c>
      <c r="E419" s="84">
        <v>1</v>
      </c>
      <c r="F419" s="85">
        <v>0</v>
      </c>
      <c r="G419" s="191">
        <f t="shared" ref="G419" si="69">+E419*F419*$E$66</f>
        <v>0</v>
      </c>
      <c r="H419" s="202">
        <f t="shared" ref="H419" si="70">IF($E$59&lt;$B$63,FV($E$61,($E$59-$E$57),,(E419*F419*$E$66)*-1),FV($E$63,($E$59-$B$63),,((((FV($E$61,($B$63-$E$57),,(E419*F419*$E$66)*-1)))*-1))))</f>
        <v>0</v>
      </c>
      <c r="I419" s="183"/>
      <c r="J419" s="2"/>
      <c r="K419" s="2"/>
    </row>
    <row r="420" spans="1:11" ht="6.75" customHeight="1" x14ac:dyDescent="0.2">
      <c r="A420" s="181"/>
      <c r="C420" s="210"/>
      <c r="D420" s="162"/>
      <c r="E420" s="162"/>
      <c r="F420" s="162"/>
      <c r="G420" s="221"/>
      <c r="H420" s="207"/>
      <c r="I420" s="183"/>
      <c r="J420" s="1"/>
    </row>
    <row r="421" spans="1:11" s="1" customFormat="1" ht="15" customHeight="1" x14ac:dyDescent="0.2">
      <c r="A421" s="181"/>
      <c r="B421" s="184">
        <v>620</v>
      </c>
      <c r="C421" s="166"/>
      <c r="D421" s="166" t="s">
        <v>73</v>
      </c>
      <c r="E421" s="84">
        <v>1</v>
      </c>
      <c r="F421" s="85">
        <v>0</v>
      </c>
      <c r="G421" s="191">
        <f t="shared" ref="G421" si="71">+E421*F421*$E$66</f>
        <v>0</v>
      </c>
      <c r="H421" s="202">
        <f t="shared" ref="H421" si="72">IF($E$59&lt;$B$63,FV($E$61,($E$59-$E$57),,(E421*F421*$E$66)*-1),FV($E$63,($E$59-$B$63),,((((FV($E$61,($B$63-$E$57),,(E421*F421*$E$66)*-1)))*-1))))</f>
        <v>0</v>
      </c>
      <c r="I421" s="183"/>
      <c r="J421" s="2"/>
      <c r="K421" s="2"/>
    </row>
    <row r="422" spans="1:11" ht="6.75" customHeight="1" x14ac:dyDescent="0.2">
      <c r="A422" s="181"/>
      <c r="C422" s="210"/>
      <c r="D422" s="162"/>
      <c r="E422" s="162"/>
      <c r="F422" s="162"/>
      <c r="G422" s="212"/>
      <c r="H422" s="207"/>
      <c r="I422" s="183"/>
      <c r="J422" s="1"/>
    </row>
    <row r="423" spans="1:11" s="1" customFormat="1" ht="15" customHeight="1" thickBot="1" x14ac:dyDescent="0.25">
      <c r="A423" s="181"/>
      <c r="B423" s="184">
        <v>630</v>
      </c>
      <c r="C423" s="166"/>
      <c r="D423" s="166" t="s">
        <v>231</v>
      </c>
      <c r="E423" s="84">
        <v>1</v>
      </c>
      <c r="F423" s="85">
        <v>0</v>
      </c>
      <c r="G423" s="191">
        <f>+E423*F423*$E$66</f>
        <v>0</v>
      </c>
      <c r="H423" s="202">
        <f t="shared" ref="H423" si="73">IF($E$59&lt;$B$63,FV($E$61,($E$59-$E$57),,(E423*F423*$E$66)*-1),FV($E$63,($E$59-$B$63),,((((FV($E$61,($B$63-$E$57),,(E423*F423*$E$66)*-1)))*-1))))</f>
        <v>0</v>
      </c>
      <c r="I423" s="183"/>
      <c r="J423" s="2"/>
      <c r="K423" s="2"/>
    </row>
    <row r="424" spans="1:11" s="1" customFormat="1" ht="22.5" x14ac:dyDescent="0.2">
      <c r="A424" s="181"/>
      <c r="B424" s="182"/>
      <c r="E424" s="186" t="s">
        <v>91</v>
      </c>
      <c r="F424" s="187" t="s">
        <v>90</v>
      </c>
      <c r="G424" s="186" t="s">
        <v>431</v>
      </c>
      <c r="H424" s="188" t="s">
        <v>425</v>
      </c>
      <c r="I424" s="183"/>
    </row>
    <row r="425" spans="1:11" x14ac:dyDescent="0.2">
      <c r="A425" s="181"/>
      <c r="B425" s="222">
        <v>641</v>
      </c>
      <c r="D425" s="196" t="s">
        <v>398</v>
      </c>
      <c r="E425" s="84">
        <v>1</v>
      </c>
      <c r="F425" s="85">
        <v>0</v>
      </c>
      <c r="G425" s="191">
        <f>+E425*F425*$E$66</f>
        <v>0</v>
      </c>
      <c r="H425" s="202">
        <f t="shared" ref="H425:H427" si="74">IF($E$59&lt;$B$63,FV($E$61,($E$59-$E$57),,(E425*F425*$E$66)*-1),FV($E$63,($E$59-$B$63),,((((FV($E$61,($B$63-$E$57),,(E425*F425*$E$66)*-1)))*-1))))</f>
        <v>0</v>
      </c>
      <c r="I425" s="183"/>
    </row>
    <row r="426" spans="1:11" x14ac:dyDescent="0.2">
      <c r="A426" s="181"/>
      <c r="B426" s="222">
        <v>642</v>
      </c>
      <c r="D426" s="196" t="s">
        <v>233</v>
      </c>
      <c r="E426" s="84">
        <v>1</v>
      </c>
      <c r="F426" s="85">
        <v>0</v>
      </c>
      <c r="G426" s="191">
        <f t="shared" ref="G426" si="75">+E426*F426*$E$66</f>
        <v>0</v>
      </c>
      <c r="H426" s="202">
        <f t="shared" si="74"/>
        <v>0</v>
      </c>
      <c r="I426" s="183"/>
    </row>
    <row r="427" spans="1:11" x14ac:dyDescent="0.2">
      <c r="A427" s="181"/>
      <c r="B427" s="222">
        <v>643</v>
      </c>
      <c r="D427" s="196" t="s">
        <v>234</v>
      </c>
      <c r="E427" s="84">
        <v>1</v>
      </c>
      <c r="F427" s="85">
        <v>0</v>
      </c>
      <c r="G427" s="191">
        <f>+E427*F427*$E$66</f>
        <v>0</v>
      </c>
      <c r="H427" s="202">
        <f t="shared" si="74"/>
        <v>0</v>
      </c>
      <c r="I427" s="183"/>
    </row>
    <row r="428" spans="1:11" x14ac:dyDescent="0.2">
      <c r="A428" s="181"/>
      <c r="B428" s="222">
        <v>649</v>
      </c>
      <c r="D428" s="196" t="s">
        <v>399</v>
      </c>
      <c r="E428" s="84">
        <v>1</v>
      </c>
      <c r="F428" s="85">
        <v>0</v>
      </c>
      <c r="G428" s="191">
        <f>+E428*F428*$E$66</f>
        <v>0</v>
      </c>
      <c r="H428" s="202">
        <f>IF($E$59&lt;$B$63,FV($E$61,($E$59-$E$57),,(E428*F428*$E$66)*-1),FV($E$63,($E$59-$B$63),,((((FV($E$61,($B$63-$E$57),,(E428*F428*$E$66)*-1)))*-1))))</f>
        <v>0</v>
      </c>
      <c r="I428" s="183"/>
    </row>
    <row r="429" spans="1:11" ht="6.75" customHeight="1" x14ac:dyDescent="0.2">
      <c r="A429" s="181"/>
      <c r="C429" s="210"/>
      <c r="D429" s="162"/>
      <c r="E429" s="211"/>
      <c r="F429" s="211"/>
      <c r="G429" s="212"/>
      <c r="H429" s="207"/>
      <c r="I429" s="183"/>
      <c r="J429" s="1"/>
    </row>
    <row r="430" spans="1:11" s="1" customFormat="1" ht="15" customHeight="1" x14ac:dyDescent="0.2">
      <c r="A430" s="181"/>
      <c r="B430" s="184">
        <v>640</v>
      </c>
      <c r="C430" s="166"/>
      <c r="D430" s="166" t="s">
        <v>232</v>
      </c>
      <c r="E430" s="166"/>
      <c r="F430" s="166"/>
      <c r="G430" s="193">
        <f>SUM(G425:G428)</f>
        <v>0</v>
      </c>
      <c r="H430" s="193">
        <f>SUM(H425:H428)</f>
        <v>0</v>
      </c>
      <c r="I430" s="183"/>
      <c r="J430" s="2"/>
      <c r="K430" s="2"/>
    </row>
    <row r="431" spans="1:11" ht="6.75" customHeight="1" x14ac:dyDescent="0.2">
      <c r="A431" s="181"/>
      <c r="C431" s="210"/>
      <c r="D431" s="162"/>
      <c r="E431" s="211"/>
      <c r="F431" s="211"/>
      <c r="G431" s="212"/>
      <c r="H431" s="207"/>
      <c r="I431" s="183"/>
      <c r="J431" s="1"/>
    </row>
    <row r="432" spans="1:11" s="1" customFormat="1" ht="27" customHeight="1" x14ac:dyDescent="0.2">
      <c r="A432" s="181"/>
      <c r="B432" s="223">
        <v>690</v>
      </c>
      <c r="C432" s="166"/>
      <c r="D432" s="216" t="s">
        <v>400</v>
      </c>
      <c r="E432" s="96">
        <v>1</v>
      </c>
      <c r="F432" s="97">
        <v>0</v>
      </c>
      <c r="G432" s="191">
        <f>+E432*F432*$E$66</f>
        <v>0</v>
      </c>
      <c r="H432" s="202">
        <f>IF($E$59&lt;$B$63,FV($E$61,($E$59-$E$57),,(E432*F432*$E$66)*-1),FV($E$63,($E$59-$B$63),,((((FV($E$61,($B$63-$E$57),,(E432*F432*$E$66)*-1)))*-1))))</f>
        <v>0</v>
      </c>
      <c r="I432" s="183"/>
      <c r="J432" s="2"/>
      <c r="K432" s="2"/>
    </row>
    <row r="433" spans="1:11" ht="5.65" customHeight="1" thickBot="1" x14ac:dyDescent="0.25">
      <c r="A433" s="181"/>
      <c r="G433" s="183"/>
      <c r="H433" s="183"/>
      <c r="I433" s="183"/>
    </row>
    <row r="434" spans="1:11" ht="15" thickBot="1" x14ac:dyDescent="0.25">
      <c r="A434" s="181"/>
      <c r="B434" s="208" t="s">
        <v>7</v>
      </c>
      <c r="C434" s="198">
        <v>600</v>
      </c>
      <c r="D434" s="200" t="s">
        <v>142</v>
      </c>
      <c r="E434" s="224"/>
      <c r="F434" s="224"/>
      <c r="G434" s="201">
        <f>SUM(G419,G421,G423,G430,G432)</f>
        <v>0</v>
      </c>
      <c r="H434" s="201">
        <f>SUM(H419,H421,H423,H430,H432)</f>
        <v>0</v>
      </c>
    </row>
    <row r="435" spans="1:11" ht="36.75" x14ac:dyDescent="0.2">
      <c r="A435" s="181"/>
      <c r="B435" s="182"/>
      <c r="G435" s="225" t="s">
        <v>144</v>
      </c>
      <c r="H435" s="226" t="s">
        <v>164</v>
      </c>
    </row>
    <row r="436" spans="1:11" x14ac:dyDescent="0.2">
      <c r="A436" s="181"/>
      <c r="B436" s="222">
        <v>711</v>
      </c>
      <c r="C436" s="227"/>
      <c r="D436" s="196" t="s">
        <v>57</v>
      </c>
      <c r="E436" s="196"/>
      <c r="G436" s="98">
        <v>0</v>
      </c>
      <c r="H436" s="98">
        <v>0</v>
      </c>
      <c r="I436" s="277" t="s">
        <v>434</v>
      </c>
    </row>
    <row r="437" spans="1:11" x14ac:dyDescent="0.2">
      <c r="A437" s="181"/>
      <c r="B437" s="222">
        <v>712</v>
      </c>
      <c r="C437" s="227"/>
      <c r="D437" s="196" t="s">
        <v>401</v>
      </c>
      <c r="E437" s="196"/>
      <c r="G437" s="98">
        <v>0</v>
      </c>
      <c r="H437" s="98">
        <v>0</v>
      </c>
      <c r="I437" s="277"/>
    </row>
    <row r="438" spans="1:11" x14ac:dyDescent="0.2">
      <c r="A438" s="181"/>
      <c r="B438" s="222">
        <v>713</v>
      </c>
      <c r="C438" s="227"/>
      <c r="D438" s="196" t="s">
        <v>68</v>
      </c>
      <c r="E438" s="196"/>
      <c r="G438" s="98">
        <v>0</v>
      </c>
      <c r="H438" s="98">
        <v>0</v>
      </c>
      <c r="I438" s="277"/>
    </row>
    <row r="439" spans="1:11" x14ac:dyDescent="0.2">
      <c r="A439" s="181"/>
      <c r="B439" s="222">
        <v>714</v>
      </c>
      <c r="C439" s="227"/>
      <c r="D439" s="196" t="s">
        <v>402</v>
      </c>
      <c r="E439" s="196"/>
      <c r="G439" s="98">
        <v>0</v>
      </c>
      <c r="H439" s="98">
        <v>0</v>
      </c>
      <c r="I439" s="277"/>
    </row>
    <row r="440" spans="1:11" x14ac:dyDescent="0.2">
      <c r="A440" s="181"/>
      <c r="B440" s="222">
        <v>715</v>
      </c>
      <c r="C440" s="227"/>
      <c r="D440" s="196" t="s">
        <v>403</v>
      </c>
      <c r="E440" s="196"/>
      <c r="G440" s="98">
        <v>0</v>
      </c>
      <c r="H440" s="98">
        <v>0</v>
      </c>
      <c r="I440" s="277"/>
    </row>
    <row r="441" spans="1:11" x14ac:dyDescent="0.2">
      <c r="A441" s="181"/>
      <c r="B441" s="222">
        <v>719</v>
      </c>
      <c r="C441" s="227"/>
      <c r="D441" s="196" t="s">
        <v>404</v>
      </c>
      <c r="E441" s="228"/>
      <c r="G441" s="98">
        <v>0</v>
      </c>
      <c r="H441" s="98">
        <v>0</v>
      </c>
      <c r="I441" s="277"/>
    </row>
    <row r="442" spans="1:11" ht="6.75" customHeight="1" x14ac:dyDescent="0.2">
      <c r="A442" s="181"/>
      <c r="C442" s="210"/>
      <c r="D442" s="162"/>
      <c r="E442" s="211"/>
      <c r="F442" s="211"/>
      <c r="G442" s="212"/>
      <c r="H442" s="183"/>
      <c r="J442" s="1"/>
    </row>
    <row r="443" spans="1:11" s="1" customFormat="1" ht="15" customHeight="1" x14ac:dyDescent="0.2">
      <c r="A443" s="181"/>
      <c r="B443" s="184">
        <v>710</v>
      </c>
      <c r="C443" s="166"/>
      <c r="D443" s="166" t="s">
        <v>405</v>
      </c>
      <c r="E443" s="166"/>
      <c r="F443" s="166"/>
      <c r="G443" s="193">
        <f>SUM(G436:G441)</f>
        <v>0</v>
      </c>
      <c r="H443" s="193">
        <f>SUM(H436:H441)</f>
        <v>0</v>
      </c>
      <c r="J443" s="2"/>
      <c r="K443" s="2"/>
    </row>
    <row r="444" spans="1:11" ht="36.75" x14ac:dyDescent="0.2">
      <c r="A444" s="181"/>
      <c r="B444" s="182"/>
      <c r="G444" s="229" t="s">
        <v>144</v>
      </c>
      <c r="H444" s="230" t="s">
        <v>164</v>
      </c>
    </row>
    <row r="445" spans="1:11" x14ac:dyDescent="0.2">
      <c r="A445" s="181"/>
      <c r="B445" s="222">
        <v>721</v>
      </c>
      <c r="C445" s="227"/>
      <c r="D445" s="196" t="s">
        <v>179</v>
      </c>
      <c r="E445" s="196"/>
      <c r="G445" s="98">
        <v>0</v>
      </c>
      <c r="H445" s="98">
        <v>0</v>
      </c>
      <c r="I445" s="277" t="s">
        <v>434</v>
      </c>
    </row>
    <row r="446" spans="1:11" x14ac:dyDescent="0.2">
      <c r="A446" s="181"/>
      <c r="B446" s="222">
        <v>722</v>
      </c>
      <c r="C446" s="227"/>
      <c r="D446" s="196" t="s">
        <v>58</v>
      </c>
      <c r="E446" s="196"/>
      <c r="G446" s="98">
        <v>0</v>
      </c>
      <c r="H446" s="98">
        <v>0</v>
      </c>
      <c r="I446" s="277" t="s">
        <v>434</v>
      </c>
    </row>
    <row r="447" spans="1:11" x14ac:dyDescent="0.2">
      <c r="A447" s="181"/>
      <c r="B447" s="222">
        <v>723</v>
      </c>
      <c r="C447" s="227"/>
      <c r="D447" s="196" t="s">
        <v>59</v>
      </c>
      <c r="E447" s="196"/>
      <c r="G447" s="98">
        <v>0</v>
      </c>
      <c r="H447" s="98">
        <v>0</v>
      </c>
      <c r="I447" s="277" t="s">
        <v>434</v>
      </c>
    </row>
    <row r="448" spans="1:11" x14ac:dyDescent="0.2">
      <c r="A448" s="181"/>
      <c r="B448" s="222">
        <v>724</v>
      </c>
      <c r="C448" s="227"/>
      <c r="D448" s="196" t="s">
        <v>60</v>
      </c>
      <c r="E448" s="196"/>
      <c r="G448" s="98">
        <v>0</v>
      </c>
      <c r="H448" s="98">
        <v>0</v>
      </c>
      <c r="I448" s="277" t="s">
        <v>434</v>
      </c>
    </row>
    <row r="449" spans="1:11" x14ac:dyDescent="0.2">
      <c r="A449" s="181"/>
      <c r="B449" s="222">
        <v>725</v>
      </c>
      <c r="C449" s="227"/>
      <c r="D449" s="196" t="s">
        <v>61</v>
      </c>
      <c r="E449" s="196"/>
      <c r="G449" s="98">
        <v>0</v>
      </c>
      <c r="H449" s="98">
        <v>0</v>
      </c>
      <c r="I449" s="277" t="s">
        <v>434</v>
      </c>
    </row>
    <row r="450" spans="1:11" x14ac:dyDescent="0.2">
      <c r="A450" s="181"/>
      <c r="B450" s="222">
        <v>729</v>
      </c>
      <c r="C450" s="227"/>
      <c r="D450" s="196" t="s">
        <v>407</v>
      </c>
      <c r="E450" s="196"/>
      <c r="G450" s="98">
        <v>0</v>
      </c>
      <c r="H450" s="98">
        <v>0</v>
      </c>
      <c r="I450" s="277" t="s">
        <v>434</v>
      </c>
    </row>
    <row r="451" spans="1:11" ht="6.75" customHeight="1" x14ac:dyDescent="0.2">
      <c r="A451" s="181"/>
      <c r="C451" s="210"/>
      <c r="D451" s="162"/>
      <c r="E451" s="211"/>
      <c r="F451" s="211"/>
      <c r="G451" s="212"/>
      <c r="H451" s="183"/>
      <c r="J451" s="1"/>
    </row>
    <row r="452" spans="1:11" s="1" customFormat="1" ht="15" customHeight="1" x14ac:dyDescent="0.2">
      <c r="A452" s="181"/>
      <c r="B452" s="184">
        <v>720</v>
      </c>
      <c r="C452" s="166"/>
      <c r="D452" s="166" t="s">
        <v>406</v>
      </c>
      <c r="E452" s="166"/>
      <c r="F452" s="166"/>
      <c r="G452" s="193">
        <f>SUM(G445:G450)</f>
        <v>0</v>
      </c>
      <c r="H452" s="193">
        <f>SUM(H445:H450)</f>
        <v>0</v>
      </c>
      <c r="J452" s="2"/>
      <c r="K452" s="2"/>
    </row>
    <row r="453" spans="1:11" ht="36.75" x14ac:dyDescent="0.2">
      <c r="A453" s="181"/>
      <c r="B453" s="182"/>
      <c r="G453" s="229" t="s">
        <v>144</v>
      </c>
      <c r="H453" s="230" t="s">
        <v>164</v>
      </c>
    </row>
    <row r="454" spans="1:11" x14ac:dyDescent="0.2">
      <c r="B454" s="192">
        <v>731</v>
      </c>
      <c r="C454" s="182"/>
      <c r="D454" s="1" t="s">
        <v>269</v>
      </c>
      <c r="G454" s="98">
        <v>0</v>
      </c>
      <c r="H454" s="98">
        <v>0</v>
      </c>
      <c r="I454" s="277" t="s">
        <v>434</v>
      </c>
    </row>
    <row r="455" spans="1:11" x14ac:dyDescent="0.2">
      <c r="A455" s="181"/>
      <c r="B455" s="222">
        <v>732</v>
      </c>
      <c r="C455" s="231"/>
      <c r="D455" s="190" t="s">
        <v>69</v>
      </c>
      <c r="E455" s="190"/>
      <c r="G455" s="98">
        <v>0</v>
      </c>
      <c r="H455" s="98">
        <v>0</v>
      </c>
      <c r="I455" s="277" t="s">
        <v>434</v>
      </c>
    </row>
    <row r="456" spans="1:11" x14ac:dyDescent="0.2">
      <c r="A456" s="181"/>
      <c r="B456" s="222">
        <v>733</v>
      </c>
      <c r="C456" s="227"/>
      <c r="D456" s="196" t="s">
        <v>235</v>
      </c>
      <c r="E456" s="196"/>
      <c r="G456" s="98">
        <v>0</v>
      </c>
      <c r="H456" s="98">
        <v>0</v>
      </c>
      <c r="I456" s="277" t="s">
        <v>434</v>
      </c>
    </row>
    <row r="457" spans="1:11" x14ac:dyDescent="0.2">
      <c r="A457" s="181"/>
      <c r="B457" s="222">
        <v>734</v>
      </c>
      <c r="C457" s="227"/>
      <c r="D457" s="196" t="s">
        <v>236</v>
      </c>
      <c r="E457" s="196"/>
      <c r="G457" s="98">
        <v>0</v>
      </c>
      <c r="H457" s="98">
        <v>0</v>
      </c>
      <c r="I457" s="277" t="s">
        <v>434</v>
      </c>
    </row>
    <row r="458" spans="1:11" x14ac:dyDescent="0.2">
      <c r="A458" s="181"/>
      <c r="B458" s="222">
        <v>739</v>
      </c>
      <c r="C458" s="227"/>
      <c r="D458" s="196" t="s">
        <v>409</v>
      </c>
      <c r="E458" s="196"/>
      <c r="G458" s="98">
        <v>0</v>
      </c>
      <c r="H458" s="98">
        <v>0</v>
      </c>
      <c r="I458" s="277" t="s">
        <v>434</v>
      </c>
    </row>
    <row r="459" spans="1:11" ht="6.75" customHeight="1" x14ac:dyDescent="0.2">
      <c r="A459" s="181"/>
      <c r="C459" s="210"/>
      <c r="D459" s="162"/>
      <c r="E459" s="211"/>
      <c r="F459" s="211"/>
      <c r="G459" s="212"/>
      <c r="H459" s="183"/>
      <c r="J459" s="1"/>
    </row>
    <row r="460" spans="1:11" s="1" customFormat="1" ht="15" customHeight="1" x14ac:dyDescent="0.2">
      <c r="A460" s="181"/>
      <c r="B460" s="184">
        <v>730</v>
      </c>
      <c r="C460" s="166"/>
      <c r="D460" s="166" t="s">
        <v>408</v>
      </c>
      <c r="E460" s="166"/>
      <c r="F460" s="166"/>
      <c r="G460" s="193">
        <f>SUM(G454:G458)</f>
        <v>0</v>
      </c>
      <c r="H460" s="193">
        <f>SUM(H454:H458)</f>
        <v>0</v>
      </c>
      <c r="J460" s="2"/>
      <c r="K460" s="2"/>
    </row>
    <row r="461" spans="1:11" ht="36.75" x14ac:dyDescent="0.2">
      <c r="A461" s="181"/>
      <c r="B461" s="182"/>
      <c r="G461" s="229" t="s">
        <v>144</v>
      </c>
      <c r="H461" s="230" t="s">
        <v>164</v>
      </c>
    </row>
    <row r="462" spans="1:11" ht="14.25" customHeight="1" x14ac:dyDescent="0.2">
      <c r="A462" s="181"/>
      <c r="B462" s="222">
        <v>741</v>
      </c>
      <c r="C462" s="227"/>
      <c r="D462" s="196" t="s">
        <v>62</v>
      </c>
      <c r="E462" s="196"/>
      <c r="G462" s="98">
        <v>0</v>
      </c>
      <c r="H462" s="98">
        <v>0</v>
      </c>
      <c r="I462" s="277" t="s">
        <v>434</v>
      </c>
    </row>
    <row r="463" spans="1:11" ht="14.25" customHeight="1" x14ac:dyDescent="0.2">
      <c r="A463" s="181"/>
      <c r="B463" s="222">
        <v>742</v>
      </c>
      <c r="C463" s="227"/>
      <c r="D463" s="218" t="s">
        <v>411</v>
      </c>
      <c r="E463" s="196"/>
      <c r="G463" s="98">
        <v>0</v>
      </c>
      <c r="H463" s="98">
        <v>0</v>
      </c>
      <c r="I463" s="277"/>
    </row>
    <row r="464" spans="1:11" ht="14.25" customHeight="1" x14ac:dyDescent="0.2">
      <c r="A464" s="181"/>
      <c r="B464" s="222">
        <v>743</v>
      </c>
      <c r="C464" s="227"/>
      <c r="D464" s="196" t="s">
        <v>412</v>
      </c>
      <c r="E464" s="196"/>
      <c r="G464" s="98">
        <v>0</v>
      </c>
      <c r="H464" s="98">
        <v>0</v>
      </c>
      <c r="I464" s="277"/>
    </row>
    <row r="465" spans="1:11" ht="14.25" customHeight="1" x14ac:dyDescent="0.2">
      <c r="A465" s="181"/>
      <c r="B465" s="222">
        <v>744</v>
      </c>
      <c r="C465" s="227"/>
      <c r="D465" s="196" t="s">
        <v>413</v>
      </c>
      <c r="E465" s="196"/>
      <c r="G465" s="98">
        <v>0</v>
      </c>
      <c r="H465" s="98">
        <v>0</v>
      </c>
      <c r="I465" s="277"/>
    </row>
    <row r="466" spans="1:11" ht="14.25" customHeight="1" x14ac:dyDescent="0.2">
      <c r="A466" s="181"/>
      <c r="B466" s="222">
        <v>745</v>
      </c>
      <c r="C466" s="227"/>
      <c r="D466" s="196" t="s">
        <v>237</v>
      </c>
      <c r="E466" s="196"/>
      <c r="G466" s="98">
        <v>0</v>
      </c>
      <c r="H466" s="98">
        <v>0</v>
      </c>
      <c r="I466" s="277"/>
    </row>
    <row r="467" spans="1:11" ht="14.25" customHeight="1" x14ac:dyDescent="0.2">
      <c r="A467" s="181"/>
      <c r="B467" s="222">
        <v>746</v>
      </c>
      <c r="C467" s="227"/>
      <c r="D467" s="196" t="s">
        <v>63</v>
      </c>
      <c r="E467" s="196"/>
      <c r="G467" s="98">
        <v>0</v>
      </c>
      <c r="H467" s="98">
        <v>0</v>
      </c>
      <c r="I467" s="277"/>
    </row>
    <row r="468" spans="1:11" ht="14.25" customHeight="1" x14ac:dyDescent="0.2">
      <c r="A468" s="181"/>
      <c r="B468" s="222">
        <v>747</v>
      </c>
      <c r="C468" s="227"/>
      <c r="D468" s="196" t="s">
        <v>414</v>
      </c>
      <c r="E468" s="196"/>
      <c r="G468" s="98">
        <v>0</v>
      </c>
      <c r="H468" s="98">
        <v>0</v>
      </c>
      <c r="I468" s="277"/>
    </row>
    <row r="469" spans="1:11" ht="14.25" customHeight="1" x14ac:dyDescent="0.2">
      <c r="A469" s="181"/>
      <c r="B469" s="222">
        <v>748</v>
      </c>
      <c r="C469" s="227"/>
      <c r="D469" s="206" t="s">
        <v>240</v>
      </c>
      <c r="E469" s="196"/>
      <c r="G469" s="98">
        <v>0</v>
      </c>
      <c r="H469" s="98">
        <v>0</v>
      </c>
      <c r="I469" s="277"/>
    </row>
    <row r="470" spans="1:11" ht="14.25" customHeight="1" x14ac:dyDescent="0.2">
      <c r="A470" s="181"/>
      <c r="B470" s="222">
        <v>749</v>
      </c>
      <c r="C470" s="227"/>
      <c r="D470" s="206" t="s">
        <v>415</v>
      </c>
      <c r="E470" s="196"/>
      <c r="G470" s="98">
        <v>0</v>
      </c>
      <c r="H470" s="98">
        <v>0</v>
      </c>
      <c r="I470" s="277"/>
    </row>
    <row r="471" spans="1:11" ht="6.75" customHeight="1" x14ac:dyDescent="0.2">
      <c r="A471" s="181"/>
      <c r="C471" s="210"/>
      <c r="D471" s="162"/>
      <c r="E471" s="211"/>
      <c r="F471" s="211"/>
      <c r="G471" s="212"/>
      <c r="H471" s="183"/>
      <c r="J471" s="1"/>
    </row>
    <row r="472" spans="1:11" s="1" customFormat="1" ht="15" customHeight="1" x14ac:dyDescent="0.2">
      <c r="A472" s="181"/>
      <c r="B472" s="184">
        <v>740</v>
      </c>
      <c r="C472" s="166"/>
      <c r="D472" s="166" t="s">
        <v>410</v>
      </c>
      <c r="E472" s="166"/>
      <c r="F472" s="166"/>
      <c r="G472" s="193">
        <f>SUM(G462:G470)</f>
        <v>0</v>
      </c>
      <c r="H472" s="193">
        <f>SUM(H462:H470)</f>
        <v>0</v>
      </c>
      <c r="J472" s="2"/>
      <c r="K472" s="2"/>
    </row>
    <row r="473" spans="1:11" ht="36.75" x14ac:dyDescent="0.2">
      <c r="A473" s="181"/>
      <c r="B473" s="182"/>
      <c r="G473" s="229" t="s">
        <v>144</v>
      </c>
      <c r="H473" s="230" t="s">
        <v>164</v>
      </c>
    </row>
    <row r="474" spans="1:11" x14ac:dyDescent="0.2">
      <c r="A474" s="181"/>
      <c r="B474" s="222">
        <v>751</v>
      </c>
      <c r="C474" s="227"/>
      <c r="D474" s="196" t="s">
        <v>64</v>
      </c>
      <c r="E474" s="196"/>
      <c r="G474" s="98">
        <v>0</v>
      </c>
      <c r="H474" s="98">
        <v>0</v>
      </c>
      <c r="I474" s="277" t="s">
        <v>434</v>
      </c>
    </row>
    <row r="475" spans="1:11" x14ac:dyDescent="0.2">
      <c r="A475" s="181"/>
      <c r="B475" s="222">
        <v>752</v>
      </c>
      <c r="C475" s="227"/>
      <c r="D475" s="196" t="s">
        <v>417</v>
      </c>
      <c r="E475" s="196"/>
      <c r="G475" s="98">
        <v>0</v>
      </c>
      <c r="H475" s="98">
        <v>0</v>
      </c>
      <c r="I475" s="277" t="s">
        <v>434</v>
      </c>
    </row>
    <row r="476" spans="1:11" x14ac:dyDescent="0.2">
      <c r="A476" s="181"/>
      <c r="B476" s="222">
        <v>759</v>
      </c>
      <c r="C476" s="227"/>
      <c r="D476" s="196" t="s">
        <v>224</v>
      </c>
      <c r="E476" s="196"/>
      <c r="G476" s="98">
        <v>0</v>
      </c>
      <c r="H476" s="98">
        <v>0</v>
      </c>
      <c r="I476" s="277" t="s">
        <v>434</v>
      </c>
    </row>
    <row r="477" spans="1:11" ht="6.75" customHeight="1" x14ac:dyDescent="0.2">
      <c r="A477" s="181"/>
      <c r="C477" s="210"/>
      <c r="D477" s="162"/>
      <c r="E477" s="211"/>
      <c r="F477" s="211"/>
      <c r="G477" s="212"/>
      <c r="H477" s="183"/>
      <c r="J477" s="1"/>
    </row>
    <row r="478" spans="1:11" s="1" customFormat="1" ht="15" customHeight="1" x14ac:dyDescent="0.2">
      <c r="A478" s="181"/>
      <c r="B478" s="184">
        <v>750</v>
      </c>
      <c r="C478" s="166"/>
      <c r="D478" s="166" t="s">
        <v>416</v>
      </c>
      <c r="E478" s="166"/>
      <c r="F478" s="166"/>
      <c r="G478" s="193">
        <f>SUM(G474:G476)</f>
        <v>0</v>
      </c>
      <c r="H478" s="193">
        <f>SUM(H474:H476)</f>
        <v>0</v>
      </c>
      <c r="J478" s="2"/>
      <c r="K478" s="2"/>
    </row>
    <row r="479" spans="1:11" ht="36.75" x14ac:dyDescent="0.2">
      <c r="A479" s="181"/>
      <c r="B479" s="182"/>
      <c r="G479" s="229" t="s">
        <v>144</v>
      </c>
      <c r="H479" s="230" t="s">
        <v>164</v>
      </c>
    </row>
    <row r="480" spans="1:11" ht="14.25" customHeight="1" x14ac:dyDescent="0.2">
      <c r="A480" s="181"/>
      <c r="B480" s="222">
        <v>761</v>
      </c>
      <c r="C480" s="227"/>
      <c r="D480" s="196" t="s">
        <v>419</v>
      </c>
      <c r="E480" s="196"/>
      <c r="G480" s="98">
        <v>0</v>
      </c>
      <c r="H480" s="98">
        <v>0</v>
      </c>
      <c r="I480" s="277" t="s">
        <v>434</v>
      </c>
    </row>
    <row r="481" spans="1:11" ht="14.25" customHeight="1" x14ac:dyDescent="0.2">
      <c r="A481" s="181"/>
      <c r="B481" s="222">
        <v>762</v>
      </c>
      <c r="C481" s="227"/>
      <c r="D481" s="196" t="s">
        <v>420</v>
      </c>
      <c r="E481" s="196"/>
      <c r="G481" s="98">
        <v>0</v>
      </c>
      <c r="H481" s="98">
        <v>0</v>
      </c>
      <c r="I481" s="277"/>
    </row>
    <row r="482" spans="1:11" ht="14.25" customHeight="1" x14ac:dyDescent="0.2">
      <c r="A482" s="181"/>
      <c r="B482" s="222">
        <v>763</v>
      </c>
      <c r="C482" s="227"/>
      <c r="D482" s="196" t="s">
        <v>70</v>
      </c>
      <c r="E482" s="196"/>
      <c r="G482" s="98">
        <v>0</v>
      </c>
      <c r="H482" s="98">
        <v>0</v>
      </c>
      <c r="I482" s="277"/>
    </row>
    <row r="483" spans="1:11" ht="14.25" customHeight="1" x14ac:dyDescent="0.2">
      <c r="A483" s="181"/>
      <c r="B483" s="222">
        <v>764</v>
      </c>
      <c r="C483" s="227"/>
      <c r="D483" s="196" t="s">
        <v>65</v>
      </c>
      <c r="E483" s="196"/>
      <c r="G483" s="98">
        <v>0</v>
      </c>
      <c r="H483" s="98">
        <v>0</v>
      </c>
      <c r="I483" s="277"/>
    </row>
    <row r="484" spans="1:11" ht="14.25" customHeight="1" x14ac:dyDescent="0.2">
      <c r="A484" s="181"/>
      <c r="B484" s="222">
        <v>765</v>
      </c>
      <c r="C484" s="227"/>
      <c r="D484" s="196" t="s">
        <v>238</v>
      </c>
      <c r="E484" s="196"/>
      <c r="G484" s="98">
        <v>0</v>
      </c>
      <c r="H484" s="98">
        <v>0</v>
      </c>
      <c r="I484" s="277"/>
    </row>
    <row r="485" spans="1:11" ht="14.25" customHeight="1" x14ac:dyDescent="0.2">
      <c r="A485" s="181"/>
      <c r="B485" s="222">
        <v>766</v>
      </c>
      <c r="C485" s="227"/>
      <c r="D485" s="196" t="s">
        <v>239</v>
      </c>
      <c r="E485" s="196"/>
      <c r="G485" s="98">
        <v>0</v>
      </c>
      <c r="H485" s="98">
        <v>0</v>
      </c>
      <c r="I485" s="277"/>
    </row>
    <row r="486" spans="1:11" ht="33.75" customHeight="1" x14ac:dyDescent="0.2">
      <c r="A486" s="181"/>
      <c r="B486" s="222">
        <v>769</v>
      </c>
      <c r="C486" s="227"/>
      <c r="D486" s="196" t="s">
        <v>421</v>
      </c>
      <c r="E486" s="196"/>
      <c r="G486" s="98">
        <v>0</v>
      </c>
      <c r="H486" s="98">
        <v>0</v>
      </c>
      <c r="I486" s="277"/>
    </row>
    <row r="487" spans="1:11" ht="6.75" customHeight="1" x14ac:dyDescent="0.2">
      <c r="A487" s="181"/>
      <c r="C487" s="210"/>
      <c r="D487" s="162"/>
      <c r="E487" s="211"/>
      <c r="F487" s="211"/>
      <c r="G487" s="212"/>
      <c r="H487" s="183"/>
      <c r="J487" s="1"/>
    </row>
    <row r="488" spans="1:11" s="1" customFormat="1" ht="15" customHeight="1" x14ac:dyDescent="0.2">
      <c r="A488" s="181"/>
      <c r="B488" s="184">
        <v>760</v>
      </c>
      <c r="C488" s="166"/>
      <c r="D488" s="166" t="s">
        <v>418</v>
      </c>
      <c r="E488" s="166"/>
      <c r="F488" s="166"/>
      <c r="G488" s="193">
        <f>SUM(G480:G486)</f>
        <v>0</v>
      </c>
      <c r="H488" s="193">
        <f>SUM(H480:H486)</f>
        <v>0</v>
      </c>
      <c r="J488" s="2"/>
      <c r="K488" s="2"/>
    </row>
    <row r="489" spans="1:11" ht="36.75" x14ac:dyDescent="0.2">
      <c r="A489" s="181"/>
      <c r="B489" s="182"/>
      <c r="G489" s="229" t="s">
        <v>144</v>
      </c>
      <c r="H489" s="230" t="s">
        <v>164</v>
      </c>
    </row>
    <row r="490" spans="1:11" x14ac:dyDescent="0.2">
      <c r="A490" s="181"/>
      <c r="B490" s="222">
        <v>791</v>
      </c>
      <c r="C490" s="227"/>
      <c r="D490" s="196" t="s">
        <v>241</v>
      </c>
      <c r="E490" s="196"/>
      <c r="G490" s="98">
        <v>0</v>
      </c>
      <c r="H490" s="98">
        <v>0</v>
      </c>
      <c r="I490" s="278" t="s">
        <v>434</v>
      </c>
    </row>
    <row r="491" spans="1:11" x14ac:dyDescent="0.2">
      <c r="A491" s="181"/>
      <c r="B491" s="222">
        <v>799</v>
      </c>
      <c r="C491" s="227"/>
      <c r="D491" s="196" t="s">
        <v>423</v>
      </c>
      <c r="E491" s="196"/>
      <c r="G491" s="98">
        <v>0</v>
      </c>
      <c r="H491" s="98">
        <v>0</v>
      </c>
      <c r="I491" s="278"/>
    </row>
    <row r="492" spans="1:11" ht="5.25" customHeight="1" x14ac:dyDescent="0.2">
      <c r="A492" s="181"/>
      <c r="C492" s="232"/>
      <c r="D492" s="204"/>
      <c r="E492" s="196"/>
      <c r="F492" s="233"/>
      <c r="G492" s="183"/>
    </row>
    <row r="493" spans="1:11" s="1" customFormat="1" ht="15" customHeight="1" x14ac:dyDescent="0.2">
      <c r="A493" s="181"/>
      <c r="B493" s="184">
        <v>790</v>
      </c>
      <c r="C493" s="166"/>
      <c r="D493" s="166" t="s">
        <v>422</v>
      </c>
      <c r="E493" s="166"/>
      <c r="F493" s="166"/>
      <c r="G493" s="193">
        <f>SUM(G490:G491)</f>
        <v>0</v>
      </c>
      <c r="H493" s="193">
        <f>SUM(H490:H491)</f>
        <v>0</v>
      </c>
      <c r="J493" s="2"/>
      <c r="K493" s="2"/>
    </row>
    <row r="494" spans="1:11" ht="5.25" customHeight="1" thickBot="1" x14ac:dyDescent="0.25">
      <c r="A494" s="181"/>
      <c r="C494" s="182"/>
      <c r="E494" s="196"/>
      <c r="F494" s="207"/>
      <c r="G494" s="183"/>
    </row>
    <row r="495" spans="1:11" ht="15" thickBot="1" x14ac:dyDescent="0.25">
      <c r="A495" s="181"/>
      <c r="E495" s="196"/>
      <c r="G495" s="234">
        <f>SUM(G493,G488,G478,G472,G460,G452,G443)</f>
        <v>0</v>
      </c>
      <c r="H495" s="235">
        <f>SUM(H493,H488,H478,H472,H460,H452,H443)</f>
        <v>0</v>
      </c>
    </row>
    <row r="496" spans="1:11" ht="15" thickBot="1" x14ac:dyDescent="0.25">
      <c r="A496" s="181"/>
      <c r="B496" s="208" t="s">
        <v>7</v>
      </c>
      <c r="C496" s="198">
        <v>700</v>
      </c>
      <c r="D496" s="200" t="s">
        <v>71</v>
      </c>
      <c r="E496" s="200"/>
      <c r="F496" s="236"/>
      <c r="G496" s="201">
        <f>G495+H495</f>
        <v>0</v>
      </c>
      <c r="H496" s="201"/>
    </row>
    <row r="497" spans="1:12" x14ac:dyDescent="0.2">
      <c r="A497" s="181"/>
      <c r="B497" s="237"/>
      <c r="C497" s="238"/>
      <c r="D497" s="238"/>
      <c r="E497" s="239"/>
      <c r="F497" s="240"/>
      <c r="G497" s="183"/>
      <c r="H497" s="183"/>
      <c r="I497" s="205"/>
    </row>
    <row r="498" spans="1:12" x14ac:dyDescent="0.2">
      <c r="A498" s="181"/>
      <c r="B498" s="222">
        <v>810</v>
      </c>
      <c r="C498" s="227"/>
      <c r="D498" s="196" t="s">
        <v>243</v>
      </c>
      <c r="E498" s="196"/>
      <c r="G498" s="98">
        <v>0</v>
      </c>
      <c r="H498" s="241">
        <f>+G498</f>
        <v>0</v>
      </c>
      <c r="I498" s="279" t="s">
        <v>434</v>
      </c>
    </row>
    <row r="499" spans="1:12" x14ac:dyDescent="0.2">
      <c r="A499" s="181"/>
      <c r="B499" s="222">
        <v>820</v>
      </c>
      <c r="C499" s="227"/>
      <c r="D499" s="196" t="s">
        <v>244</v>
      </c>
      <c r="E499" s="196"/>
      <c r="G499" s="98">
        <v>0</v>
      </c>
      <c r="H499" s="241">
        <f>+G499</f>
        <v>0</v>
      </c>
      <c r="I499" s="279"/>
    </row>
    <row r="500" spans="1:12" x14ac:dyDescent="0.2">
      <c r="A500" s="181"/>
      <c r="B500" s="222">
        <v>830</v>
      </c>
      <c r="C500" s="227"/>
      <c r="D500" s="196" t="s">
        <v>245</v>
      </c>
      <c r="E500" s="196"/>
      <c r="G500" s="98">
        <v>0</v>
      </c>
      <c r="H500" s="241">
        <f t="shared" ref="H500:H502" si="76">+G500</f>
        <v>0</v>
      </c>
      <c r="I500" s="279"/>
    </row>
    <row r="501" spans="1:12" x14ac:dyDescent="0.2">
      <c r="A501" s="181"/>
      <c r="B501" s="222">
        <v>840</v>
      </c>
      <c r="C501" s="227"/>
      <c r="D501" s="196" t="s">
        <v>246</v>
      </c>
      <c r="E501" s="196"/>
      <c r="G501" s="98">
        <v>0</v>
      </c>
      <c r="H501" s="241">
        <f t="shared" si="76"/>
        <v>0</v>
      </c>
      <c r="I501" s="279"/>
    </row>
    <row r="502" spans="1:12" x14ac:dyDescent="0.2">
      <c r="A502" s="181"/>
      <c r="B502" s="222">
        <v>890</v>
      </c>
      <c r="C502" s="227"/>
      <c r="D502" s="196" t="s">
        <v>430</v>
      </c>
      <c r="E502" s="196"/>
      <c r="G502" s="98">
        <v>0</v>
      </c>
      <c r="H502" s="241">
        <f t="shared" si="76"/>
        <v>0</v>
      </c>
      <c r="I502" s="279"/>
    </row>
    <row r="503" spans="1:12" ht="5.25" customHeight="1" thickBot="1" x14ac:dyDescent="0.25">
      <c r="A503" s="181"/>
      <c r="C503" s="232"/>
      <c r="D503" s="204"/>
      <c r="E503" s="204"/>
      <c r="F503" s="204"/>
      <c r="G503" s="233"/>
      <c r="H503" s="207"/>
      <c r="I503" s="183"/>
    </row>
    <row r="504" spans="1:12" ht="15" thickBot="1" x14ac:dyDescent="0.25">
      <c r="A504" s="181"/>
      <c r="B504" s="208" t="s">
        <v>7</v>
      </c>
      <c r="C504" s="200">
        <v>800</v>
      </c>
      <c r="D504" s="200" t="s">
        <v>242</v>
      </c>
      <c r="E504" s="224"/>
      <c r="F504" s="224"/>
      <c r="G504" s="201">
        <f>SUM(G498:G502)</f>
        <v>0</v>
      </c>
      <c r="H504" s="201">
        <f>SUM(H498:H502)</f>
        <v>0</v>
      </c>
      <c r="I504" s="168"/>
      <c r="L504" s="1"/>
    </row>
    <row r="505" spans="1:12" s="1" customFormat="1" ht="22.5" x14ac:dyDescent="0.2">
      <c r="A505" s="181"/>
      <c r="B505" s="182"/>
      <c r="E505" s="186" t="s">
        <v>91</v>
      </c>
      <c r="F505" s="187" t="s">
        <v>90</v>
      </c>
      <c r="G505" s="186" t="s">
        <v>431</v>
      </c>
      <c r="H505" s="188" t="s">
        <v>425</v>
      </c>
      <c r="I505" s="183"/>
    </row>
    <row r="506" spans="1:12" x14ac:dyDescent="0.2">
      <c r="A506" s="181"/>
      <c r="B506" s="222" t="s">
        <v>248</v>
      </c>
      <c r="C506" s="227"/>
      <c r="D506" s="196" t="s">
        <v>72</v>
      </c>
      <c r="E506" s="84">
        <v>1</v>
      </c>
      <c r="F506" s="85">
        <v>0</v>
      </c>
      <c r="G506" s="191">
        <f t="shared" ref="G506:G507" si="77">+E506*F506*$E$66</f>
        <v>0</v>
      </c>
      <c r="H506" s="202">
        <f t="shared" ref="H506:H508" si="78">IF($E$59&lt;$B$63,FV($E$61,($E$59-$E$57),,(E506*F506*$E$66)*-1),FV($E$63,($E$59-$B$63),,((((FV($E$61,($B$63-$E$57),,(E506*F506*$E$66)*-1)))*-1))))</f>
        <v>0</v>
      </c>
      <c r="I506" s="183"/>
    </row>
    <row r="507" spans="1:12" x14ac:dyDescent="0.2">
      <c r="A507" s="181"/>
      <c r="B507" s="222" t="s">
        <v>249</v>
      </c>
      <c r="C507" s="227"/>
      <c r="D507" s="196" t="s">
        <v>73</v>
      </c>
      <c r="E507" s="84">
        <v>1</v>
      </c>
      <c r="F507" s="85">
        <v>0</v>
      </c>
      <c r="G507" s="191">
        <f t="shared" si="77"/>
        <v>0</v>
      </c>
      <c r="H507" s="202">
        <f t="shared" si="78"/>
        <v>0</v>
      </c>
      <c r="I507" s="183"/>
    </row>
    <row r="508" spans="1:12" x14ac:dyDescent="0.2">
      <c r="A508" s="181"/>
      <c r="B508" s="222" t="s">
        <v>250</v>
      </c>
      <c r="C508" s="227"/>
      <c r="D508" s="196" t="s">
        <v>163</v>
      </c>
      <c r="E508" s="84">
        <v>1</v>
      </c>
      <c r="F508" s="85">
        <v>0</v>
      </c>
      <c r="G508" s="191">
        <f>+E508*F508*$E$66</f>
        <v>0</v>
      </c>
      <c r="H508" s="202">
        <f t="shared" si="78"/>
        <v>0</v>
      </c>
      <c r="I508" s="183"/>
    </row>
    <row r="509" spans="1:12" ht="5.25" customHeight="1" thickBot="1" x14ac:dyDescent="0.25">
      <c r="A509" s="181"/>
      <c r="C509" s="232"/>
      <c r="D509" s="204"/>
      <c r="E509" s="204"/>
      <c r="F509" s="204"/>
      <c r="G509" s="233"/>
      <c r="H509" s="207"/>
      <c r="I509" s="183"/>
    </row>
    <row r="510" spans="1:12" s="129" customFormat="1" ht="26.25" thickBot="1" x14ac:dyDescent="0.3">
      <c r="A510" s="242"/>
      <c r="B510" s="243" t="s">
        <v>7</v>
      </c>
      <c r="C510" s="244" t="s">
        <v>247</v>
      </c>
      <c r="D510" s="245" t="s">
        <v>143</v>
      </c>
      <c r="E510" s="246"/>
      <c r="F510" s="246"/>
      <c r="G510" s="247">
        <f>SUM(G506:G508)</f>
        <v>0</v>
      </c>
      <c r="H510" s="247">
        <f>SUM(H506:H508)</f>
        <v>0</v>
      </c>
      <c r="I510" s="218"/>
    </row>
    <row r="512" spans="1:12" x14ac:dyDescent="0.2">
      <c r="B512" s="238" t="s">
        <v>78</v>
      </c>
      <c r="D512" s="2"/>
    </row>
  </sheetData>
  <sheetProtection algorithmName="SHA-512" hashValue="ss8vEaUYIxx5YhvWDBesgNF3LKy7uKUrjeOWI4YzjgRJ16mZNHpwOJhO4mPOPnTvDxfC3BEqhuROkaxfY3qiZg==" saltValue="9Z+jEhj/qwNOsOwShSCorQ==" spinCount="100000" sheet="1" objects="1" scenarios="1"/>
  <mergeCells count="15">
    <mergeCell ref="I480:I486"/>
    <mergeCell ref="I490:I491"/>
    <mergeCell ref="I498:I502"/>
    <mergeCell ref="I462:I470"/>
    <mergeCell ref="I474:I476"/>
    <mergeCell ref="I75:I83"/>
    <mergeCell ref="I87:I89"/>
    <mergeCell ref="I436:I441"/>
    <mergeCell ref="I445:I450"/>
    <mergeCell ref="I454:I458"/>
    <mergeCell ref="B2:H2"/>
    <mergeCell ref="J16:K17"/>
    <mergeCell ref="B57:D57"/>
    <mergeCell ref="B61:D61"/>
    <mergeCell ref="B63:D63"/>
  </mergeCells>
  <dataValidations count="1">
    <dataValidation type="list" allowBlank="1" showInputMessage="1" showErrorMessage="1" sqref="D8" xr:uid="{E04F1A75-5699-41B1-B445-E39421E6F457}">
      <formula1>"Kostenrahmen,Kostenschätzung, Kostenberechnung, Kostenvoranschlag, Kostenanschlag, Kostenfeststellung"</formula1>
    </dataValidation>
  </dataValidations>
  <pageMargins left="0.9055118110236221" right="0.69" top="0.70866141732283472" bottom="0.74803149606299213" header="0.23622047244094491" footer="0.19685039370078741"/>
  <pageSetup paperSize="9" scale="65" fitToHeight="0" orientation="portrait" r:id="rId1"/>
  <headerFooter alignWithMargins="0">
    <oddFooter>&amp;L&amp;"Arial,Standard"&amp;G
&amp;"Arial,Fett"&amp;9Dortmunder
Immobilien Standards&amp;C&amp;"Arial,Standard"&amp;9&amp;F&amp;R&amp;"Arial,Standard"&amp;P -&amp;N</oddFooter>
  </headerFooter>
  <rowBreaks count="1" manualBreakCount="1">
    <brk id="68" max="16383" man="1"/>
  </rowBreaks>
  <drawing r:id="rId2"/>
  <legacyDrawing r:id="rId3"/>
  <legacyDrawingHF r:id="rId4"/>
  <oleObjects>
    <mc:AlternateContent xmlns:mc="http://schemas.openxmlformats.org/markup-compatibility/2006">
      <mc:Choice Requires="x14">
        <oleObject progId="MS_ClipArt_Gallery" shapeId="3073" r:id="rId5">
          <objectPr defaultSize="0" autoPict="0" r:id="rId6">
            <anchor moveWithCells="1">
              <from>
                <xdr:col>1</xdr:col>
                <xdr:colOff>342900</xdr:colOff>
                <xdr:row>2</xdr:row>
                <xdr:rowOff>0</xdr:rowOff>
              </from>
              <to>
                <xdr:col>1</xdr:col>
                <xdr:colOff>647700</xdr:colOff>
                <xdr:row>4</xdr:row>
                <xdr:rowOff>95250</xdr:rowOff>
              </to>
            </anchor>
          </objectPr>
        </oleObject>
      </mc:Choice>
      <mc:Fallback>
        <oleObject progId="MS_ClipArt_Gallery" shapeId="3073" r:id="rId5"/>
      </mc:Fallback>
    </mc:AlternateContent>
    <mc:AlternateContent xmlns:mc="http://schemas.openxmlformats.org/markup-compatibility/2006">
      <mc:Choice Requires="x14">
        <oleObject progId="MS_ClipArt_Gallery" shapeId="3074" r:id="rId7">
          <objectPr defaultSize="0" autoPict="0" r:id="rId6">
            <anchor moveWithCells="1">
              <from>
                <xdr:col>8</xdr:col>
                <xdr:colOff>66675</xdr:colOff>
                <xdr:row>1</xdr:row>
                <xdr:rowOff>323850</xdr:rowOff>
              </from>
              <to>
                <xdr:col>8</xdr:col>
                <xdr:colOff>266700</xdr:colOff>
                <xdr:row>3</xdr:row>
                <xdr:rowOff>104775</xdr:rowOff>
              </to>
            </anchor>
          </objectPr>
        </oleObject>
      </mc:Choice>
      <mc:Fallback>
        <oleObject progId="MS_ClipArt_Gallery" shapeId="3074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5"/>
    <pageSetUpPr fitToPage="1"/>
  </sheetPr>
  <dimension ref="A1:J63"/>
  <sheetViews>
    <sheetView zoomScale="70" zoomScaleNormal="70" workbookViewId="0">
      <selection activeCell="L39" sqref="L39"/>
    </sheetView>
  </sheetViews>
  <sheetFormatPr baseColWidth="10" defaultColWidth="11.42578125" defaultRowHeight="14.25" x14ac:dyDescent="0.2"/>
  <cols>
    <col min="1" max="1" width="3.42578125" style="2" customWidth="1"/>
    <col min="2" max="2" width="10.42578125" style="2" customWidth="1"/>
    <col min="3" max="3" width="5.28515625" style="2" bestFit="1" customWidth="1"/>
    <col min="4" max="4" width="40.42578125" style="2" bestFit="1" customWidth="1"/>
    <col min="5" max="5" width="12" style="2" customWidth="1"/>
    <col min="6" max="6" width="11" style="2" bestFit="1" customWidth="1"/>
    <col min="7" max="7" width="19.42578125" style="2" customWidth="1"/>
    <col min="8" max="8" width="3.42578125" style="2" customWidth="1"/>
    <col min="9" max="16384" width="11.42578125" style="2"/>
  </cols>
  <sheetData>
    <row r="1" spans="1:8" ht="15.75" x14ac:dyDescent="0.2">
      <c r="E1" s="3"/>
      <c r="F1" s="3"/>
      <c r="G1" s="16"/>
      <c r="H1" s="17"/>
    </row>
    <row r="2" spans="1:8" ht="15" x14ac:dyDescent="0.2">
      <c r="A2" s="280">
        <f>+Eingabe!I2</f>
        <v>45824</v>
      </c>
      <c r="B2" s="280"/>
      <c r="C2" s="280"/>
      <c r="D2" s="280"/>
      <c r="E2" s="3"/>
      <c r="F2" s="3"/>
      <c r="G2" s="3"/>
      <c r="H2" s="3"/>
    </row>
    <row r="3" spans="1:8" ht="40.15" customHeight="1" x14ac:dyDescent="0.2">
      <c r="A3" s="3"/>
      <c r="B3" s="3"/>
      <c r="C3" s="3"/>
      <c r="D3" s="3"/>
      <c r="E3" s="3"/>
      <c r="F3" s="3"/>
      <c r="G3" s="3"/>
      <c r="H3" s="3"/>
    </row>
    <row r="4" spans="1:8" ht="31.15" customHeight="1" x14ac:dyDescent="0.2">
      <c r="A4" s="281" t="str">
        <f>+Eingabe!B2</f>
        <v>Musterhaus</v>
      </c>
      <c r="B4" s="282"/>
      <c r="C4" s="282"/>
      <c r="D4" s="282"/>
      <c r="E4" s="282"/>
      <c r="F4" s="282"/>
      <c r="G4" s="282"/>
      <c r="H4" s="283"/>
    </row>
    <row r="5" spans="1:8" x14ac:dyDescent="0.2">
      <c r="A5" s="1"/>
      <c r="B5" s="1"/>
      <c r="C5" s="1"/>
      <c r="D5" s="1"/>
      <c r="E5" s="1"/>
      <c r="F5" s="1"/>
      <c r="G5" s="1"/>
      <c r="H5" s="1"/>
    </row>
    <row r="6" spans="1:8" ht="36" customHeight="1" x14ac:dyDescent="0.2">
      <c r="A6" s="286" t="str">
        <f>IF(Eingabe!B9="x",Eingabe!C9,IF(Eingabe!B10="x",Eingabe!C10,IF(Eingabe!B11="x",Eingabe!C11,IF(Eingabe!B12="x",Eingabe!C12,IF(Eingabe!B13="x",Eingabe!C13,IF(Eingabe!B14="x",Eingabe!C14))))))</f>
        <v>Kostenberechnung nach ausführungsorientierter Gliederung, DIN 276 entsprechend STLB-Bau</v>
      </c>
      <c r="B6" s="287"/>
      <c r="C6" s="287"/>
      <c r="D6" s="287"/>
      <c r="E6" s="287"/>
      <c r="F6" s="287"/>
      <c r="G6" s="287"/>
      <c r="H6" s="288"/>
    </row>
    <row r="7" spans="1:8" x14ac:dyDescent="0.2">
      <c r="A7" s="1"/>
      <c r="B7" s="1"/>
      <c r="C7" s="1"/>
      <c r="D7" s="1"/>
      <c r="E7" s="1"/>
      <c r="F7" s="1"/>
      <c r="G7" s="1"/>
      <c r="H7" s="1"/>
    </row>
    <row r="8" spans="1:8" ht="15" x14ac:dyDescent="0.2">
      <c r="A8" s="10"/>
      <c r="B8" s="9"/>
      <c r="C8" s="9"/>
      <c r="D8" s="9"/>
      <c r="E8" s="9"/>
      <c r="F8" s="9"/>
      <c r="G8" s="9"/>
      <c r="H8" s="25"/>
    </row>
    <row r="9" spans="1:8" ht="15" x14ac:dyDescent="0.2">
      <c r="A9" s="5"/>
      <c r="B9" s="3" t="s">
        <v>4</v>
      </c>
      <c r="C9" s="3">
        <v>100</v>
      </c>
      <c r="D9" s="3" t="s">
        <v>5</v>
      </c>
      <c r="E9" s="3"/>
      <c r="F9" s="3"/>
      <c r="G9" s="30">
        <f>+Eingabe!I17</f>
        <v>0</v>
      </c>
      <c r="H9" s="23"/>
    </row>
    <row r="10" spans="1:8" ht="11.25" customHeight="1" x14ac:dyDescent="0.2">
      <c r="A10" s="5"/>
      <c r="B10" s="3"/>
      <c r="C10" s="3"/>
      <c r="D10" s="3"/>
      <c r="E10" s="3"/>
      <c r="F10" s="3"/>
      <c r="G10" s="3"/>
      <c r="H10" s="23"/>
    </row>
    <row r="11" spans="1:8" ht="15" x14ac:dyDescent="0.2">
      <c r="A11" s="5"/>
      <c r="B11" s="3" t="s">
        <v>4</v>
      </c>
      <c r="C11" s="3">
        <v>200</v>
      </c>
      <c r="D11" s="3" t="s">
        <v>260</v>
      </c>
      <c r="E11" s="3"/>
      <c r="F11" s="251"/>
      <c r="G11" s="30">
        <f>+Eingabe!I19</f>
        <v>0</v>
      </c>
      <c r="H11" s="23"/>
    </row>
    <row r="12" spans="1:8" ht="11.25" customHeight="1" x14ac:dyDescent="0.2">
      <c r="A12" s="5"/>
      <c r="B12" s="3"/>
      <c r="C12" s="3"/>
      <c r="D12" s="3"/>
      <c r="E12" s="3"/>
      <c r="F12" s="1"/>
      <c r="G12" s="3"/>
      <c r="H12" s="23"/>
    </row>
    <row r="13" spans="1:8" ht="15" x14ac:dyDescent="0.2">
      <c r="A13" s="5"/>
      <c r="B13" s="3" t="s">
        <v>7</v>
      </c>
      <c r="C13" s="3">
        <v>300</v>
      </c>
      <c r="D13" s="3" t="s">
        <v>8</v>
      </c>
      <c r="E13" s="3"/>
      <c r="F13" s="251"/>
      <c r="G13" s="30">
        <f>+Eingabe!I21</f>
        <v>0</v>
      </c>
      <c r="H13" s="23"/>
    </row>
    <row r="14" spans="1:8" ht="11.25" customHeight="1" x14ac:dyDescent="0.2">
      <c r="A14" s="5"/>
      <c r="B14" s="3"/>
      <c r="C14" s="3"/>
      <c r="D14" s="3"/>
      <c r="E14" s="3"/>
      <c r="F14" s="1"/>
      <c r="G14" s="3"/>
      <c r="H14" s="23"/>
    </row>
    <row r="15" spans="1:8" ht="15" x14ac:dyDescent="0.2">
      <c r="A15" s="5"/>
      <c r="B15" s="3" t="s">
        <v>7</v>
      </c>
      <c r="C15" s="3">
        <v>400</v>
      </c>
      <c r="D15" s="3" t="s">
        <v>9</v>
      </c>
      <c r="E15" s="3"/>
      <c r="F15" s="251"/>
      <c r="G15" s="30">
        <f>+Eingabe!I23</f>
        <v>0</v>
      </c>
      <c r="H15" s="23"/>
    </row>
    <row r="16" spans="1:8" ht="11.25" customHeight="1" x14ac:dyDescent="0.2">
      <c r="A16" s="5"/>
      <c r="B16" s="3"/>
      <c r="C16" s="3"/>
      <c r="D16" s="3"/>
      <c r="E16" s="3"/>
      <c r="F16" s="1"/>
      <c r="G16" s="3"/>
      <c r="H16" s="23"/>
    </row>
    <row r="17" spans="1:8" ht="15" x14ac:dyDescent="0.2">
      <c r="A17" s="5"/>
      <c r="B17" s="3" t="s">
        <v>7</v>
      </c>
      <c r="C17" s="3">
        <v>500</v>
      </c>
      <c r="D17" s="3" t="s">
        <v>192</v>
      </c>
      <c r="E17" s="3"/>
      <c r="F17" s="251"/>
      <c r="G17" s="30">
        <f>+Eingabe!I25</f>
        <v>0</v>
      </c>
      <c r="H17" s="23"/>
    </row>
    <row r="18" spans="1:8" ht="11.25" customHeight="1" x14ac:dyDescent="0.2">
      <c r="A18" s="5"/>
      <c r="B18" s="3"/>
      <c r="C18" s="3"/>
      <c r="D18" s="3"/>
      <c r="E18" s="3"/>
      <c r="F18" s="1"/>
      <c r="G18" s="3"/>
      <c r="H18" s="23"/>
    </row>
    <row r="19" spans="1:8" ht="15" x14ac:dyDescent="0.2">
      <c r="A19" s="5"/>
      <c r="B19" s="3" t="s">
        <v>7</v>
      </c>
      <c r="C19" s="3">
        <v>600</v>
      </c>
      <c r="D19" s="3" t="s">
        <v>10</v>
      </c>
      <c r="E19" s="3"/>
      <c r="F19" s="251"/>
      <c r="G19" s="30">
        <f>+Eingabe!I28</f>
        <v>0</v>
      </c>
      <c r="H19" s="23"/>
    </row>
    <row r="20" spans="1:8" ht="13.9" customHeight="1" x14ac:dyDescent="0.2">
      <c r="A20" s="5"/>
      <c r="B20" s="3"/>
      <c r="C20" s="3"/>
      <c r="D20" s="3"/>
      <c r="E20" s="3"/>
      <c r="F20" s="1"/>
      <c r="G20" s="3"/>
      <c r="H20" s="23"/>
    </row>
    <row r="21" spans="1:8" ht="15" x14ac:dyDescent="0.2">
      <c r="A21" s="5"/>
      <c r="B21" s="3" t="s">
        <v>7</v>
      </c>
      <c r="C21" s="3">
        <v>700</v>
      </c>
      <c r="D21" s="3" t="s">
        <v>11</v>
      </c>
      <c r="E21" s="3"/>
      <c r="F21" s="251"/>
      <c r="G21" s="30">
        <f>+Eingabe!I31</f>
        <v>0</v>
      </c>
      <c r="H21" s="23"/>
    </row>
    <row r="22" spans="1:8" ht="15" x14ac:dyDescent="0.2">
      <c r="A22" s="5"/>
      <c r="B22" s="3"/>
      <c r="C22" s="3"/>
      <c r="D22" s="3"/>
      <c r="E22" s="3"/>
      <c r="F22" s="251"/>
      <c r="G22" s="75"/>
      <c r="H22" s="23"/>
    </row>
    <row r="23" spans="1:8" ht="15" x14ac:dyDescent="0.2">
      <c r="A23" s="5"/>
      <c r="B23" s="3" t="s">
        <v>7</v>
      </c>
      <c r="C23" s="3">
        <v>800</v>
      </c>
      <c r="D23" s="3" t="s">
        <v>242</v>
      </c>
      <c r="E23" s="3"/>
      <c r="F23" s="251"/>
      <c r="G23" s="30">
        <f>+Eingabe!I33</f>
        <v>0</v>
      </c>
      <c r="H23" s="23"/>
    </row>
    <row r="24" spans="1:8" ht="13.9" customHeight="1" x14ac:dyDescent="0.2">
      <c r="A24" s="5"/>
      <c r="B24" s="3"/>
      <c r="C24" s="3"/>
      <c r="D24" s="6"/>
      <c r="E24" s="6"/>
      <c r="F24" s="252"/>
      <c r="G24" s="75"/>
      <c r="H24" s="23"/>
    </row>
    <row r="25" spans="1:8" ht="15" x14ac:dyDescent="0.2">
      <c r="A25" s="5"/>
      <c r="B25" s="3"/>
      <c r="C25" s="3"/>
      <c r="D25" s="3"/>
      <c r="E25" s="3"/>
      <c r="F25" s="3"/>
      <c r="G25" s="3"/>
      <c r="H25" s="23"/>
    </row>
    <row r="26" spans="1:8" ht="15.75" x14ac:dyDescent="0.25">
      <c r="A26" s="5"/>
      <c r="B26" s="3"/>
      <c r="C26" s="3"/>
      <c r="D26" s="7" t="s">
        <v>154</v>
      </c>
      <c r="E26" s="3"/>
      <c r="F26" s="3"/>
      <c r="G26" s="30">
        <f>+Eingabe!I36</f>
        <v>0</v>
      </c>
      <c r="H26" s="23"/>
    </row>
    <row r="27" spans="1:8" ht="15" x14ac:dyDescent="0.2">
      <c r="A27" s="8"/>
      <c r="B27" s="6"/>
      <c r="C27" s="6"/>
      <c r="D27" s="6"/>
      <c r="E27" s="6"/>
      <c r="F27" s="6"/>
      <c r="G27" s="6"/>
      <c r="H27" s="26"/>
    </row>
    <row r="28" spans="1:8" ht="7.5" customHeight="1" x14ac:dyDescent="0.2">
      <c r="A28" s="1"/>
      <c r="B28" s="1"/>
      <c r="C28" s="1"/>
      <c r="D28" s="1"/>
      <c r="E28" s="1"/>
      <c r="F28" s="1"/>
      <c r="G28" s="1"/>
      <c r="H28" s="1"/>
    </row>
    <row r="29" spans="1:8" s="34" customFormat="1" ht="16.5" x14ac:dyDescent="0.25">
      <c r="A29" s="284" t="s">
        <v>12</v>
      </c>
      <c r="B29" s="284"/>
      <c r="C29" s="284"/>
      <c r="D29" s="284"/>
      <c r="E29" s="284"/>
      <c r="F29" s="284"/>
      <c r="G29" s="284"/>
      <c r="H29" s="284"/>
    </row>
    <row r="30" spans="1:8" ht="7.5" customHeight="1" x14ac:dyDescent="0.2">
      <c r="A30" s="1"/>
      <c r="B30" s="1"/>
      <c r="C30" s="1"/>
      <c r="D30" s="1"/>
      <c r="E30" s="1"/>
      <c r="F30" s="1"/>
      <c r="G30" s="1"/>
      <c r="H30" s="1"/>
    </row>
    <row r="31" spans="1:8" ht="15" x14ac:dyDescent="0.2">
      <c r="A31" s="10"/>
      <c r="B31" s="9"/>
      <c r="C31" s="9"/>
      <c r="D31" s="9"/>
      <c r="E31" s="9"/>
      <c r="F31" s="9"/>
      <c r="G31" s="9"/>
      <c r="H31" s="25"/>
    </row>
    <row r="32" spans="1:8" ht="15" x14ac:dyDescent="0.2">
      <c r="A32" s="5"/>
      <c r="B32" s="3" t="s">
        <v>155</v>
      </c>
      <c r="C32" s="3"/>
      <c r="D32" s="3"/>
      <c r="E32" s="3"/>
      <c r="F32" s="3"/>
      <c r="G32" s="253">
        <f>+Eingabe!I42</f>
        <v>0</v>
      </c>
      <c r="H32" s="23"/>
    </row>
    <row r="33" spans="1:8" ht="15" x14ac:dyDescent="0.2">
      <c r="A33" s="5"/>
      <c r="B33" s="3"/>
      <c r="C33" s="3"/>
      <c r="D33" s="3"/>
      <c r="E33" s="3"/>
      <c r="F33" s="3"/>
      <c r="G33" s="3"/>
      <c r="H33" s="23"/>
    </row>
    <row r="34" spans="1:8" ht="15" x14ac:dyDescent="0.2">
      <c r="A34" s="5"/>
      <c r="B34" s="3" t="s">
        <v>160</v>
      </c>
      <c r="C34" s="3"/>
      <c r="D34" s="3"/>
      <c r="E34" s="3"/>
      <c r="F34" s="3"/>
      <c r="G34" s="253">
        <f>+Eingabe!I44</f>
        <v>0</v>
      </c>
      <c r="H34" s="23"/>
    </row>
    <row r="35" spans="1:8" ht="15" x14ac:dyDescent="0.2">
      <c r="A35" s="5"/>
      <c r="B35" s="3"/>
      <c r="C35" s="3"/>
      <c r="D35" s="3"/>
      <c r="E35" s="3"/>
      <c r="F35" s="3"/>
      <c r="G35" s="3"/>
      <c r="H35" s="23"/>
    </row>
    <row r="36" spans="1:8" ht="15.75" x14ac:dyDescent="0.25">
      <c r="A36" s="5"/>
      <c r="B36" s="3" t="s">
        <v>166</v>
      </c>
      <c r="C36" s="72"/>
      <c r="D36" s="72"/>
      <c r="E36" s="72"/>
      <c r="F36" s="72"/>
      <c r="G36" s="253">
        <f>+Eingabe!I46</f>
        <v>0</v>
      </c>
      <c r="H36" s="23"/>
    </row>
    <row r="37" spans="1:8" ht="15" x14ac:dyDescent="0.2">
      <c r="A37" s="5"/>
      <c r="B37" s="3"/>
      <c r="C37" s="3"/>
      <c r="D37" s="3"/>
      <c r="E37" s="3"/>
      <c r="F37" s="3"/>
      <c r="G37" s="3"/>
      <c r="H37" s="23"/>
    </row>
    <row r="38" spans="1:8" ht="15" x14ac:dyDescent="0.2">
      <c r="A38" s="5"/>
      <c r="B38" s="3" t="s">
        <v>156</v>
      </c>
      <c r="G38" s="253">
        <f>+Eingabe!I48</f>
        <v>0</v>
      </c>
      <c r="H38" s="23"/>
    </row>
    <row r="39" spans="1:8" ht="15" x14ac:dyDescent="0.2">
      <c r="A39" s="5"/>
      <c r="B39" s="3"/>
      <c r="C39" s="3"/>
      <c r="D39" s="3"/>
      <c r="E39" s="3"/>
      <c r="F39" s="3"/>
      <c r="G39" s="3"/>
      <c r="H39" s="23"/>
    </row>
    <row r="40" spans="1:8" ht="15" x14ac:dyDescent="0.2">
      <c r="A40" s="5"/>
      <c r="B40" s="3" t="s">
        <v>13</v>
      </c>
      <c r="C40" s="3"/>
      <c r="D40" s="3"/>
      <c r="E40" s="33">
        <f>+Eingabe!E50</f>
        <v>0</v>
      </c>
      <c r="F40" s="3" t="s">
        <v>14</v>
      </c>
      <c r="G40" s="30">
        <f>IFERROR(Eingabe!I50,0)</f>
        <v>0</v>
      </c>
      <c r="H40" s="23"/>
    </row>
    <row r="41" spans="1:8" ht="15" x14ac:dyDescent="0.2">
      <c r="A41" s="5"/>
      <c r="B41" s="3"/>
      <c r="C41" s="3"/>
      <c r="D41" s="3"/>
      <c r="E41" s="3"/>
      <c r="F41" s="3"/>
      <c r="G41" s="31"/>
      <c r="H41" s="23"/>
    </row>
    <row r="42" spans="1:8" ht="15" x14ac:dyDescent="0.2">
      <c r="A42" s="5"/>
      <c r="B42" s="3" t="s">
        <v>15</v>
      </c>
      <c r="C42" s="3"/>
      <c r="D42" s="3"/>
      <c r="E42" s="33">
        <f>+Eingabe!E52</f>
        <v>0</v>
      </c>
      <c r="F42" s="3" t="s">
        <v>16</v>
      </c>
      <c r="G42" s="30">
        <f>IFERROR(Eingabe!I52,0)</f>
        <v>0</v>
      </c>
      <c r="H42" s="23"/>
    </row>
    <row r="43" spans="1:8" ht="15" x14ac:dyDescent="0.2">
      <c r="A43" s="8"/>
      <c r="B43" s="6"/>
      <c r="C43" s="6"/>
      <c r="D43" s="6"/>
      <c r="E43" s="6"/>
      <c r="F43" s="6"/>
      <c r="G43" s="29"/>
      <c r="H43" s="26"/>
    </row>
    <row r="44" spans="1:8" ht="7.5" customHeight="1" x14ac:dyDescent="0.2">
      <c r="A44" s="1"/>
      <c r="B44" s="1"/>
      <c r="C44" s="1"/>
      <c r="D44" s="1"/>
      <c r="E44" s="1"/>
      <c r="F44" s="1"/>
      <c r="G44" s="1"/>
      <c r="H44" s="1"/>
    </row>
    <row r="45" spans="1:8" s="34" customFormat="1" ht="16.5" x14ac:dyDescent="0.25">
      <c r="A45" s="284" t="s">
        <v>17</v>
      </c>
      <c r="B45" s="284"/>
      <c r="C45" s="284"/>
      <c r="D45" s="284"/>
      <c r="E45" s="284"/>
      <c r="F45" s="284"/>
      <c r="G45" s="284"/>
      <c r="H45" s="284"/>
    </row>
    <row r="46" spans="1:8" ht="7.5" customHeight="1" x14ac:dyDescent="0.2">
      <c r="A46" s="1"/>
      <c r="B46" s="1"/>
      <c r="C46" s="1"/>
      <c r="D46" s="1"/>
      <c r="E46" s="1"/>
      <c r="F46" s="1"/>
      <c r="G46" s="1"/>
      <c r="H46" s="1"/>
    </row>
    <row r="47" spans="1:8" ht="15" x14ac:dyDescent="0.2">
      <c r="A47" s="10"/>
      <c r="B47" s="9"/>
      <c r="C47" s="9"/>
      <c r="D47" s="9"/>
      <c r="E47" s="9"/>
      <c r="F47" s="9"/>
      <c r="G47" s="9"/>
      <c r="H47" s="25"/>
    </row>
    <row r="48" spans="1:8" ht="15" x14ac:dyDescent="0.2">
      <c r="A48" s="5"/>
      <c r="B48" s="285" t="s">
        <v>277</v>
      </c>
      <c r="C48" s="285"/>
      <c r="D48" s="285"/>
      <c r="E48" s="285"/>
      <c r="F48" s="3"/>
      <c r="G48" s="255">
        <f>+Eingabe!E59</f>
        <v>2025</v>
      </c>
      <c r="H48" s="23"/>
    </row>
    <row r="49" spans="1:10" ht="15" x14ac:dyDescent="0.2">
      <c r="A49" s="5"/>
      <c r="B49" s="3"/>
      <c r="C49" s="254"/>
      <c r="D49" s="3"/>
      <c r="E49" s="3"/>
      <c r="F49" s="3"/>
      <c r="G49" s="3"/>
      <c r="H49" s="23"/>
    </row>
    <row r="50" spans="1:10" ht="15" x14ac:dyDescent="0.2">
      <c r="A50" s="5"/>
      <c r="B50" s="285" t="s">
        <v>271</v>
      </c>
      <c r="C50" s="285"/>
      <c r="D50" s="285"/>
      <c r="E50" s="285"/>
      <c r="F50" s="3"/>
      <c r="G50" s="256">
        <f>+Eingabe!E61</f>
        <v>5.7000000000000002E-2</v>
      </c>
      <c r="H50" s="23"/>
    </row>
    <row r="51" spans="1:10" ht="15" x14ac:dyDescent="0.2">
      <c r="A51" s="5"/>
      <c r="B51" s="254"/>
      <c r="C51" s="3"/>
      <c r="D51" s="254"/>
      <c r="E51" s="3"/>
      <c r="F51" s="3"/>
      <c r="G51" s="257"/>
      <c r="H51" s="23"/>
    </row>
    <row r="52" spans="1:10" ht="15" x14ac:dyDescent="0.2">
      <c r="A52" s="5"/>
      <c r="B52" s="285" t="s">
        <v>272</v>
      </c>
      <c r="C52" s="285"/>
      <c r="D52" s="285"/>
      <c r="E52" s="285"/>
      <c r="F52" s="3"/>
      <c r="G52" s="256">
        <f>+Eingabe!E63</f>
        <v>5.7000000000000002E-2</v>
      </c>
      <c r="H52" s="23"/>
    </row>
    <row r="53" spans="1:10" ht="15" x14ac:dyDescent="0.2">
      <c r="A53" s="8"/>
      <c r="B53" s="6"/>
      <c r="C53" s="6"/>
      <c r="D53" s="6"/>
      <c r="E53" s="6"/>
      <c r="F53" s="6"/>
      <c r="G53" s="6"/>
      <c r="H53" s="26"/>
    </row>
    <row r="54" spans="1:10" ht="15" x14ac:dyDescent="0.2">
      <c r="A54" s="3"/>
      <c r="B54" s="4"/>
      <c r="C54" s="4"/>
      <c r="D54" s="4"/>
      <c r="E54" s="4"/>
      <c r="F54" s="4"/>
      <c r="G54" s="4"/>
      <c r="H54" s="4"/>
    </row>
    <row r="55" spans="1:10" ht="15.75" x14ac:dyDescent="0.25">
      <c r="A55" s="11"/>
      <c r="B55" s="27" t="s">
        <v>88</v>
      </c>
      <c r="C55" s="20"/>
      <c r="D55" s="20"/>
      <c r="E55" s="20"/>
      <c r="F55" s="20"/>
      <c r="G55" s="20"/>
      <c r="H55" s="21"/>
    </row>
    <row r="56" spans="1:10" ht="10.5" customHeight="1" x14ac:dyDescent="0.25">
      <c r="A56" s="12"/>
      <c r="B56" s="13"/>
      <c r="C56" s="4"/>
      <c r="D56" s="4"/>
      <c r="E56" s="4"/>
      <c r="F56" s="4"/>
      <c r="G56" s="4"/>
      <c r="H56" s="22"/>
    </row>
    <row r="57" spans="1:10" ht="22.15" customHeight="1" x14ac:dyDescent="0.25">
      <c r="A57" s="14"/>
      <c r="B57" s="13" t="s">
        <v>18</v>
      </c>
      <c r="C57" s="3"/>
      <c r="D57" s="18"/>
      <c r="E57" s="19"/>
      <c r="F57" s="18"/>
      <c r="G57" s="18"/>
      <c r="H57" s="23"/>
    </row>
    <row r="58" spans="1:10" ht="15" x14ac:dyDescent="0.2">
      <c r="A58" s="15"/>
      <c r="B58" s="24"/>
      <c r="C58" s="24"/>
      <c r="D58" s="258" t="s">
        <v>80</v>
      </c>
      <c r="E58" s="24"/>
      <c r="F58" s="24"/>
      <c r="G58" s="259" t="s">
        <v>81</v>
      </c>
      <c r="H58" s="26"/>
    </row>
    <row r="59" spans="1:10" ht="15" x14ac:dyDescent="0.2">
      <c r="A59" s="3"/>
      <c r="B59" s="3"/>
      <c r="C59" s="3"/>
      <c r="D59" s="3"/>
      <c r="E59" s="3"/>
      <c r="F59" s="3"/>
      <c r="G59" s="3"/>
      <c r="H59" s="3"/>
    </row>
    <row r="60" spans="1:10" ht="15.75" x14ac:dyDescent="0.25">
      <c r="A60" s="11"/>
      <c r="B60" s="27" t="s">
        <v>161</v>
      </c>
      <c r="C60" s="20"/>
      <c r="D60" s="20"/>
      <c r="E60" s="20"/>
      <c r="F60" s="20"/>
      <c r="G60" s="20"/>
      <c r="H60" s="21"/>
    </row>
    <row r="61" spans="1:10" ht="21" customHeight="1" x14ac:dyDescent="0.25">
      <c r="A61" s="12"/>
      <c r="B61" s="13"/>
      <c r="C61" s="4"/>
      <c r="D61" s="4"/>
      <c r="E61" s="4"/>
      <c r="F61" s="4"/>
      <c r="G61" s="4"/>
      <c r="H61" s="22"/>
      <c r="J61" s="2" t="s">
        <v>0</v>
      </c>
    </row>
    <row r="62" spans="1:10" ht="15.75" x14ac:dyDescent="0.25">
      <c r="A62" s="14"/>
      <c r="B62" s="254" t="s">
        <v>276</v>
      </c>
      <c r="C62" s="3"/>
      <c r="D62" s="3"/>
      <c r="E62" s="254" t="s">
        <v>275</v>
      </c>
      <c r="F62" s="3"/>
      <c r="G62" s="3"/>
      <c r="H62" s="23"/>
      <c r="I62" s="2" t="s">
        <v>0</v>
      </c>
    </row>
    <row r="63" spans="1:10" ht="15" x14ac:dyDescent="0.2">
      <c r="A63" s="15"/>
      <c r="B63" s="258" t="s">
        <v>273</v>
      </c>
      <c r="C63" s="260"/>
      <c r="D63" s="260"/>
      <c r="E63" s="260" t="s">
        <v>274</v>
      </c>
      <c r="F63" s="260"/>
      <c r="G63" s="260"/>
      <c r="H63" s="261"/>
    </row>
  </sheetData>
  <sheetProtection algorithmName="SHA-512" hashValue="aWMVSKRoUlwV3DigVUnqbZg7QZR99lIcS6AYrGMG+G/FQ1OPwmIAaCnNnRnyE/0+6CtUL3Ao816VrbRzvH7aUA==" saltValue="Z7F3pc0tzT4UMVfuWy3XSw==" spinCount="100000" sheet="1"/>
  <mergeCells count="8">
    <mergeCell ref="A2:D2"/>
    <mergeCell ref="A4:H4"/>
    <mergeCell ref="A29:H29"/>
    <mergeCell ref="B48:E48"/>
    <mergeCell ref="B52:E52"/>
    <mergeCell ref="B50:E50"/>
    <mergeCell ref="A45:H45"/>
    <mergeCell ref="A6:H6"/>
  </mergeCells>
  <phoneticPr fontId="0" type="noConversion"/>
  <conditionalFormatting sqref="A1:XFD1048576">
    <cfRule type="expression" dxfId="0" priority="1" stopIfTrue="1">
      <formula>CELL("Schutz",A1048567)=0</formula>
    </cfRule>
  </conditionalFormatting>
  <pageMargins left="0.74803149606299213" right="0.55118110236220474" top="0.47244094488188981" bottom="0.9055118110236221" header="0.27559055118110237" footer="0.27559055118110237"/>
  <pageSetup paperSize="9" scale="81" orientation="portrait" r:id="rId1"/>
  <headerFooter alignWithMargins="0">
    <oddFooter>&amp;L&amp;G
&amp;"Arial,Standard"&amp;8Dortmunder 
Immobilien Standard&amp;C&amp;"Arial,Standard"&amp;8&amp;F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FDEAF-E597-4EDD-BC76-A38EDC96163E}">
  <sheetPr>
    <tabColor indexed="13"/>
    <pageSetUpPr fitToPage="1"/>
  </sheetPr>
  <dimension ref="A1:H49"/>
  <sheetViews>
    <sheetView zoomScale="70" zoomScaleNormal="70" workbookViewId="0">
      <selection activeCell="M48" sqref="M48"/>
    </sheetView>
  </sheetViews>
  <sheetFormatPr baseColWidth="10" defaultColWidth="11.42578125" defaultRowHeight="14.25" x14ac:dyDescent="0.2"/>
  <cols>
    <col min="1" max="1" width="3.42578125" style="2" customWidth="1"/>
    <col min="2" max="2" width="10.42578125" style="2" customWidth="1"/>
    <col min="3" max="3" width="5.28515625" style="2" bestFit="1" customWidth="1"/>
    <col min="4" max="4" width="40.42578125" style="2" bestFit="1" customWidth="1"/>
    <col min="5" max="5" width="12" style="2" customWidth="1"/>
    <col min="6" max="6" width="11" style="2" bestFit="1" customWidth="1"/>
    <col min="7" max="7" width="19.42578125" style="2" customWidth="1"/>
    <col min="8" max="8" width="3.42578125" style="2" customWidth="1"/>
    <col min="9" max="16384" width="11.42578125" style="2"/>
  </cols>
  <sheetData>
    <row r="1" spans="1:8" ht="15.75" x14ac:dyDescent="0.2">
      <c r="E1" s="3"/>
      <c r="F1" s="3"/>
      <c r="G1" s="16"/>
      <c r="H1" s="17"/>
    </row>
    <row r="2" spans="1:8" ht="15" x14ac:dyDescent="0.2">
      <c r="A2" s="280">
        <f>+Eingabe!I2</f>
        <v>45824</v>
      </c>
      <c r="B2" s="280"/>
      <c r="C2" s="280"/>
      <c r="D2" s="280"/>
      <c r="E2" s="3"/>
      <c r="F2" s="3"/>
      <c r="G2" s="3"/>
      <c r="H2" s="3"/>
    </row>
    <row r="3" spans="1:8" ht="40.15" customHeight="1" x14ac:dyDescent="0.2">
      <c r="A3" s="3"/>
      <c r="B3" s="3"/>
      <c r="C3" s="3"/>
      <c r="D3" s="3"/>
      <c r="E3" s="3"/>
      <c r="F3" s="3"/>
      <c r="G3" s="3"/>
      <c r="H3" s="3"/>
    </row>
    <row r="4" spans="1:8" ht="31.15" customHeight="1" x14ac:dyDescent="0.2">
      <c r="A4" s="281" t="str">
        <f>+Eingabe!B2</f>
        <v>Musterhaus</v>
      </c>
      <c r="B4" s="282"/>
      <c r="C4" s="282"/>
      <c r="D4" s="282"/>
      <c r="E4" s="282"/>
      <c r="F4" s="282"/>
      <c r="G4" s="282"/>
      <c r="H4" s="283"/>
    </row>
    <row r="5" spans="1:8" x14ac:dyDescent="0.2">
      <c r="A5" s="1"/>
      <c r="B5" s="1"/>
      <c r="C5" s="1"/>
      <c r="D5" s="1"/>
      <c r="E5" s="1"/>
      <c r="F5" s="1"/>
      <c r="G5" s="1"/>
      <c r="H5" s="1"/>
    </row>
    <row r="6" spans="1:8" ht="36" customHeight="1" x14ac:dyDescent="0.2">
      <c r="A6" s="286" t="str">
        <f>IF(Eingabe!B9="x",Eingabe!C9,IF(Eingabe!B10="x",Eingabe!C10,IF(Eingabe!B11="x",Eingabe!C11,IF(Eingabe!B12="x",Eingabe!C12,IF(Eingabe!B13="x",Eingabe!C13,IF(Eingabe!B14="x",Eingabe!C14))))))</f>
        <v>Kostenberechnung nach ausführungsorientierter Gliederung, DIN 276 entsprechend STLB-Bau</v>
      </c>
      <c r="B6" s="287"/>
      <c r="C6" s="287"/>
      <c r="D6" s="287"/>
      <c r="E6" s="287"/>
      <c r="F6" s="287"/>
      <c r="G6" s="287"/>
      <c r="H6" s="288"/>
    </row>
    <row r="7" spans="1:8" x14ac:dyDescent="0.2">
      <c r="A7" s="1"/>
      <c r="B7" s="1"/>
      <c r="C7" s="1"/>
      <c r="D7" s="1"/>
      <c r="E7" s="1"/>
      <c r="F7" s="1"/>
      <c r="G7" s="1"/>
      <c r="H7" s="1"/>
    </row>
    <row r="8" spans="1:8" ht="15" x14ac:dyDescent="0.2">
      <c r="A8" s="10"/>
      <c r="B8" s="9"/>
      <c r="C8" s="9"/>
      <c r="D8" s="9"/>
      <c r="E8" s="9"/>
      <c r="F8" s="9"/>
      <c r="G8" s="9"/>
      <c r="H8" s="25"/>
    </row>
    <row r="9" spans="1:8" ht="15" x14ac:dyDescent="0.2">
      <c r="A9" s="5"/>
      <c r="B9" s="3" t="s">
        <v>4</v>
      </c>
      <c r="C9" s="3">
        <v>100</v>
      </c>
      <c r="D9" s="3" t="s">
        <v>5</v>
      </c>
      <c r="E9" s="3" t="s">
        <v>6</v>
      </c>
      <c r="F9" s="3"/>
      <c r="G9" s="30">
        <f>+Eingabe!H17</f>
        <v>0</v>
      </c>
      <c r="H9" s="23"/>
    </row>
    <row r="10" spans="1:8" ht="11.25" customHeight="1" x14ac:dyDescent="0.2">
      <c r="A10" s="5"/>
      <c r="B10" s="3"/>
      <c r="C10" s="3"/>
      <c r="D10" s="3"/>
      <c r="E10" s="3"/>
      <c r="F10" s="3"/>
      <c r="G10" s="3"/>
      <c r="H10" s="23"/>
    </row>
    <row r="11" spans="1:8" ht="15" x14ac:dyDescent="0.2">
      <c r="A11" s="5"/>
      <c r="B11" s="3" t="s">
        <v>4</v>
      </c>
      <c r="C11" s="3">
        <v>200</v>
      </c>
      <c r="D11" s="3" t="s">
        <v>260</v>
      </c>
      <c r="E11" s="3" t="s">
        <v>6</v>
      </c>
      <c r="F11" s="32"/>
      <c r="G11" s="30">
        <f>+Eingabe!H19</f>
        <v>0</v>
      </c>
      <c r="H11" s="23"/>
    </row>
    <row r="12" spans="1:8" ht="11.25" customHeight="1" x14ac:dyDescent="0.2">
      <c r="A12" s="5"/>
      <c r="B12" s="3"/>
      <c r="C12" s="3"/>
      <c r="D12" s="3"/>
      <c r="E12" s="3"/>
      <c r="F12" s="1"/>
      <c r="G12" s="3"/>
      <c r="H12" s="23"/>
    </row>
    <row r="13" spans="1:8" ht="15" x14ac:dyDescent="0.2">
      <c r="A13" s="5"/>
      <c r="B13" s="3" t="s">
        <v>7</v>
      </c>
      <c r="C13" s="3">
        <v>300</v>
      </c>
      <c r="D13" s="3" t="s">
        <v>8</v>
      </c>
      <c r="E13" s="3" t="s">
        <v>6</v>
      </c>
      <c r="F13" s="32"/>
      <c r="G13" s="30">
        <f>+Eingabe!H21</f>
        <v>0</v>
      </c>
      <c r="H13" s="23"/>
    </row>
    <row r="14" spans="1:8" ht="11.25" customHeight="1" x14ac:dyDescent="0.2">
      <c r="A14" s="5"/>
      <c r="B14" s="3"/>
      <c r="C14" s="3"/>
      <c r="D14" s="3"/>
      <c r="E14" s="3"/>
      <c r="F14" s="1"/>
      <c r="G14" s="3"/>
      <c r="H14" s="23"/>
    </row>
    <row r="15" spans="1:8" ht="15" x14ac:dyDescent="0.2">
      <c r="A15" s="5"/>
      <c r="B15" s="3" t="s">
        <v>7</v>
      </c>
      <c r="C15" s="3">
        <v>400</v>
      </c>
      <c r="D15" s="3" t="s">
        <v>9</v>
      </c>
      <c r="E15" s="3" t="s">
        <v>6</v>
      </c>
      <c r="F15" s="32"/>
      <c r="G15" s="30">
        <f>+Eingabe!H23</f>
        <v>0</v>
      </c>
      <c r="H15" s="23"/>
    </row>
    <row r="16" spans="1:8" ht="11.25" customHeight="1" x14ac:dyDescent="0.2">
      <c r="A16" s="5"/>
      <c r="B16" s="3"/>
      <c r="C16" s="3"/>
      <c r="D16" s="3"/>
      <c r="E16" s="3"/>
      <c r="F16" s="1"/>
      <c r="G16" s="3"/>
      <c r="H16" s="23"/>
    </row>
    <row r="17" spans="1:8" ht="15" x14ac:dyDescent="0.2">
      <c r="A17" s="5"/>
      <c r="B17" s="3" t="s">
        <v>7</v>
      </c>
      <c r="C17" s="3">
        <v>500</v>
      </c>
      <c r="D17" s="3" t="s">
        <v>192</v>
      </c>
      <c r="E17" s="3" t="s">
        <v>6</v>
      </c>
      <c r="F17" s="32"/>
      <c r="G17" s="30">
        <f>+Eingabe!H25</f>
        <v>0</v>
      </c>
      <c r="H17" s="23"/>
    </row>
    <row r="18" spans="1:8" ht="11.25" customHeight="1" x14ac:dyDescent="0.2">
      <c r="A18" s="5"/>
      <c r="B18" s="3"/>
      <c r="C18" s="3"/>
      <c r="D18" s="3"/>
      <c r="E18" s="3"/>
      <c r="F18" s="1"/>
      <c r="G18" s="3"/>
      <c r="H18" s="23"/>
    </row>
    <row r="19" spans="1:8" ht="15" x14ac:dyDescent="0.2">
      <c r="A19" s="5"/>
      <c r="B19" s="3" t="s">
        <v>7</v>
      </c>
      <c r="C19" s="3">
        <v>600</v>
      </c>
      <c r="D19" s="3" t="s">
        <v>10</v>
      </c>
      <c r="E19" s="3" t="s">
        <v>6</v>
      </c>
      <c r="F19" s="32"/>
      <c r="G19" s="30">
        <f>+Eingabe!H28</f>
        <v>0</v>
      </c>
      <c r="H19" s="23"/>
    </row>
    <row r="20" spans="1:8" ht="13.9" customHeight="1" x14ac:dyDescent="0.2">
      <c r="A20" s="5"/>
      <c r="B20" s="3"/>
      <c r="C20" s="3"/>
      <c r="D20" s="3"/>
      <c r="E20" s="3"/>
      <c r="F20" s="1"/>
      <c r="G20" s="3"/>
      <c r="H20" s="23"/>
    </row>
    <row r="21" spans="1:8" ht="15" x14ac:dyDescent="0.2">
      <c r="A21" s="5"/>
      <c r="B21" s="3" t="s">
        <v>7</v>
      </c>
      <c r="C21" s="3">
        <v>700</v>
      </c>
      <c r="D21" s="3" t="s">
        <v>11</v>
      </c>
      <c r="E21" s="3" t="s">
        <v>6</v>
      </c>
      <c r="F21" s="32"/>
      <c r="G21" s="30">
        <f>+Eingabe!H31</f>
        <v>0</v>
      </c>
      <c r="H21" s="23"/>
    </row>
    <row r="22" spans="1:8" ht="13.9" customHeight="1" x14ac:dyDescent="0.2">
      <c r="A22" s="5"/>
      <c r="B22" s="3"/>
      <c r="C22" s="3"/>
      <c r="D22" s="3"/>
      <c r="E22" s="3"/>
      <c r="F22" s="32"/>
      <c r="G22" s="75"/>
      <c r="H22" s="23"/>
    </row>
    <row r="23" spans="1:8" ht="13.9" customHeight="1" x14ac:dyDescent="0.2">
      <c r="A23" s="5"/>
      <c r="B23" s="3" t="s">
        <v>7</v>
      </c>
      <c r="C23" s="3">
        <v>800</v>
      </c>
      <c r="D23" s="3" t="s">
        <v>242</v>
      </c>
      <c r="E23" s="3"/>
      <c r="F23" s="32"/>
      <c r="G23" s="30">
        <f>+Eingabe!H33</f>
        <v>0</v>
      </c>
      <c r="H23" s="23"/>
    </row>
    <row r="24" spans="1:8" ht="13.9" customHeight="1" x14ac:dyDescent="0.2">
      <c r="A24" s="5"/>
      <c r="B24" s="3"/>
      <c r="C24" s="3"/>
      <c r="D24" s="6"/>
      <c r="E24" s="6"/>
      <c r="F24" s="74"/>
      <c r="G24" s="75"/>
      <c r="H24" s="23"/>
    </row>
    <row r="25" spans="1:8" ht="15" x14ac:dyDescent="0.2">
      <c r="A25" s="5"/>
      <c r="B25" s="3"/>
      <c r="C25" s="3"/>
      <c r="D25" s="3"/>
      <c r="E25" s="3"/>
      <c r="F25" s="3"/>
      <c r="G25" s="3"/>
      <c r="H25" s="23"/>
    </row>
    <row r="26" spans="1:8" ht="15.75" x14ac:dyDescent="0.25">
      <c r="A26" s="5"/>
      <c r="B26" s="3"/>
      <c r="C26" s="3"/>
      <c r="D26" s="7" t="s">
        <v>154</v>
      </c>
      <c r="E26" s="3" t="s">
        <v>6</v>
      </c>
      <c r="F26" s="3"/>
      <c r="G26" s="30">
        <f>+Eingabe!H36</f>
        <v>0</v>
      </c>
      <c r="H26" s="23"/>
    </row>
    <row r="27" spans="1:8" ht="15" x14ac:dyDescent="0.2">
      <c r="A27" s="8"/>
      <c r="B27" s="6"/>
      <c r="C27" s="6"/>
      <c r="D27" s="6"/>
      <c r="E27" s="6"/>
      <c r="F27" s="6"/>
      <c r="G27" s="6"/>
      <c r="H27" s="26"/>
    </row>
    <row r="28" spans="1:8" ht="7.5" customHeight="1" x14ac:dyDescent="0.2">
      <c r="A28" s="1"/>
      <c r="B28" s="1"/>
      <c r="C28" s="1"/>
      <c r="D28" s="1"/>
      <c r="E28" s="1"/>
      <c r="F28" s="1"/>
      <c r="G28" s="1"/>
      <c r="H28" s="1"/>
    </row>
    <row r="29" spans="1:8" s="34" customFormat="1" ht="16.5" x14ac:dyDescent="0.25">
      <c r="A29" s="284" t="s">
        <v>12</v>
      </c>
      <c r="B29" s="284"/>
      <c r="C29" s="284"/>
      <c r="D29" s="284"/>
      <c r="E29" s="284"/>
      <c r="F29" s="284"/>
      <c r="G29" s="284"/>
      <c r="H29" s="284"/>
    </row>
    <row r="30" spans="1:8" ht="7.5" customHeight="1" x14ac:dyDescent="0.2">
      <c r="A30" s="1"/>
      <c r="B30" s="1"/>
      <c r="C30" s="1"/>
      <c r="D30" s="1"/>
      <c r="E30" s="1"/>
      <c r="F30" s="1"/>
      <c r="G30" s="1"/>
      <c r="H30" s="1"/>
    </row>
    <row r="31" spans="1:8" ht="15" x14ac:dyDescent="0.2">
      <c r="A31" s="10"/>
      <c r="B31" s="9"/>
      <c r="C31" s="9"/>
      <c r="D31" s="9"/>
      <c r="E31" s="9"/>
      <c r="F31" s="9"/>
      <c r="G31" s="9"/>
      <c r="H31" s="25"/>
    </row>
    <row r="32" spans="1:8" ht="15" x14ac:dyDescent="0.2">
      <c r="A32" s="5"/>
      <c r="B32" s="3" t="s">
        <v>155</v>
      </c>
      <c r="C32" s="3"/>
      <c r="D32" s="3"/>
      <c r="E32" s="3"/>
      <c r="F32" s="3"/>
      <c r="G32" s="73">
        <f>+Eingabe!H42</f>
        <v>0</v>
      </c>
      <c r="H32" s="23"/>
    </row>
    <row r="33" spans="1:8" ht="15" x14ac:dyDescent="0.2">
      <c r="A33" s="5"/>
      <c r="B33" s="3"/>
      <c r="C33" s="3"/>
      <c r="D33" s="3"/>
      <c r="E33" s="3"/>
      <c r="F33" s="3"/>
      <c r="G33" s="3"/>
      <c r="H33" s="23"/>
    </row>
    <row r="34" spans="1:8" ht="15" x14ac:dyDescent="0.2">
      <c r="A34" s="5"/>
      <c r="B34" s="3" t="s">
        <v>160</v>
      </c>
      <c r="C34" s="3"/>
      <c r="D34" s="3"/>
      <c r="E34" s="3"/>
      <c r="F34" s="3"/>
      <c r="G34" s="73">
        <f>+Eingabe!H44</f>
        <v>0</v>
      </c>
      <c r="H34" s="23"/>
    </row>
    <row r="35" spans="1:8" ht="15" x14ac:dyDescent="0.2">
      <c r="A35" s="5"/>
      <c r="B35" s="3"/>
      <c r="C35" s="3"/>
      <c r="D35" s="3"/>
      <c r="E35" s="3"/>
      <c r="F35" s="3"/>
      <c r="G35" s="3"/>
      <c r="H35" s="23"/>
    </row>
    <row r="36" spans="1:8" ht="15.75" x14ac:dyDescent="0.25">
      <c r="A36" s="5"/>
      <c r="B36" s="3" t="s">
        <v>166</v>
      </c>
      <c r="C36" s="72"/>
      <c r="D36" s="72"/>
      <c r="E36" s="72"/>
      <c r="F36" s="72"/>
      <c r="G36" s="73">
        <f>+Eingabe!H46</f>
        <v>0</v>
      </c>
      <c r="H36" s="23"/>
    </row>
    <row r="37" spans="1:8" ht="15" x14ac:dyDescent="0.2">
      <c r="A37" s="5"/>
      <c r="B37" s="3"/>
      <c r="C37" s="3"/>
      <c r="D37" s="3"/>
      <c r="E37" s="3"/>
      <c r="F37" s="3"/>
      <c r="G37" s="3"/>
      <c r="H37" s="23"/>
    </row>
    <row r="38" spans="1:8" ht="15" x14ac:dyDescent="0.2">
      <c r="A38" s="5"/>
      <c r="B38" s="3" t="s">
        <v>156</v>
      </c>
      <c r="G38" s="73">
        <f>+Eingabe!H48</f>
        <v>0</v>
      </c>
      <c r="H38" s="23"/>
    </row>
    <row r="39" spans="1:8" ht="15" x14ac:dyDescent="0.2">
      <c r="A39" s="5"/>
      <c r="B39" s="3"/>
      <c r="C39" s="3"/>
      <c r="D39" s="3"/>
      <c r="E39" s="3"/>
      <c r="F39" s="3"/>
      <c r="G39" s="3"/>
      <c r="H39" s="23"/>
    </row>
    <row r="40" spans="1:8" ht="15" x14ac:dyDescent="0.2">
      <c r="A40" s="5"/>
      <c r="B40" s="3" t="s">
        <v>13</v>
      </c>
      <c r="C40" s="3"/>
      <c r="D40" s="3"/>
      <c r="E40" s="33">
        <f>+Eingabe!E50</f>
        <v>0</v>
      </c>
      <c r="F40" s="3" t="s">
        <v>14</v>
      </c>
      <c r="G40" s="30">
        <f>IFERROR(Eingabe!H50,0)</f>
        <v>0</v>
      </c>
      <c r="H40" s="23"/>
    </row>
    <row r="41" spans="1:8" ht="15" x14ac:dyDescent="0.2">
      <c r="A41" s="5"/>
      <c r="B41" s="3"/>
      <c r="C41" s="3"/>
      <c r="D41" s="3"/>
      <c r="E41" s="3"/>
      <c r="F41" s="3"/>
      <c r="G41" s="31"/>
      <c r="H41" s="23"/>
    </row>
    <row r="42" spans="1:8" ht="15" x14ac:dyDescent="0.2">
      <c r="A42" s="5"/>
      <c r="B42" s="3" t="s">
        <v>15</v>
      </c>
      <c r="C42" s="3"/>
      <c r="D42" s="3"/>
      <c r="E42" s="33">
        <f>+Eingabe!E52</f>
        <v>0</v>
      </c>
      <c r="F42" s="3" t="s">
        <v>16</v>
      </c>
      <c r="G42" s="30">
        <f>IFERROR(Eingabe!H52,0)</f>
        <v>0</v>
      </c>
      <c r="H42" s="23"/>
    </row>
    <row r="43" spans="1:8" ht="15" x14ac:dyDescent="0.2">
      <c r="A43" s="8"/>
      <c r="B43" s="6"/>
      <c r="C43" s="6"/>
      <c r="D43" s="6"/>
      <c r="E43" s="6"/>
      <c r="F43" s="6"/>
      <c r="G43" s="29"/>
      <c r="H43" s="26"/>
    </row>
    <row r="44" spans="1:8" ht="15" x14ac:dyDescent="0.2">
      <c r="A44" s="3"/>
      <c r="B44" s="4"/>
      <c r="C44" s="4"/>
      <c r="D44" s="4"/>
      <c r="E44" s="4"/>
      <c r="F44" s="4"/>
      <c r="G44" s="4"/>
      <c r="H44" s="4"/>
    </row>
    <row r="45" spans="1:8" ht="15.75" x14ac:dyDescent="0.25">
      <c r="A45" s="11"/>
      <c r="B45" s="27"/>
      <c r="C45" s="20"/>
      <c r="D45" s="20"/>
      <c r="E45" s="20"/>
      <c r="F45" s="20"/>
      <c r="G45" s="20"/>
      <c r="H45" s="21"/>
    </row>
    <row r="46" spans="1:8" ht="15.75" x14ac:dyDescent="0.25">
      <c r="A46" s="12"/>
      <c r="B46" s="13" t="s">
        <v>94</v>
      </c>
      <c r="C46" s="4"/>
      <c r="D46" s="4"/>
      <c r="E46" s="4"/>
      <c r="F46" s="4"/>
      <c r="G46" s="4"/>
      <c r="H46" s="22"/>
    </row>
    <row r="47" spans="1:8" ht="42.75" customHeight="1" x14ac:dyDescent="0.25">
      <c r="A47" s="14"/>
      <c r="C47" s="3"/>
      <c r="D47" s="18"/>
      <c r="E47" s="19"/>
      <c r="F47" s="18"/>
      <c r="G47" s="18"/>
      <c r="H47" s="23"/>
    </row>
    <row r="48" spans="1:8" ht="19.5" customHeight="1" x14ac:dyDescent="0.2">
      <c r="A48" s="15"/>
      <c r="B48" s="24"/>
      <c r="C48" s="24"/>
      <c r="D48" s="24" t="s">
        <v>95</v>
      </c>
      <c r="E48" s="24"/>
      <c r="F48" s="24"/>
      <c r="G48" s="28"/>
      <c r="H48" s="26"/>
    </row>
    <row r="49" spans="1:8" ht="15" x14ac:dyDescent="0.2">
      <c r="A49" s="3"/>
      <c r="B49" s="3"/>
      <c r="C49" s="3"/>
      <c r="D49" s="3"/>
      <c r="E49" s="3"/>
      <c r="F49" s="3"/>
      <c r="G49" s="3"/>
      <c r="H49" s="3"/>
    </row>
  </sheetData>
  <sheetProtection algorithmName="SHA-512" hashValue="W0WFjusVd4SMmvmG2l2AN/LU3zxMm1WgxxpepL7fm5ilVGJLN02O3J1u9euOQK/UQPUN8U+KwBkdesLN4k9iEQ==" saltValue="/GrWfLdgCauL6E/yhhw/FA==" spinCount="100000" sheet="1"/>
  <mergeCells count="4">
    <mergeCell ref="A2:D2"/>
    <mergeCell ref="A4:H4"/>
    <mergeCell ref="A6:H6"/>
    <mergeCell ref="A29:H29"/>
  </mergeCells>
  <pageMargins left="0.74803149606299213" right="0.55118110236220474" top="0.47244094488188981" bottom="0.9055118110236221" header="0.27559055118110237" footer="0.27559055118110237"/>
  <pageSetup paperSize="9" scale="86" orientation="portrait" r:id="rId1"/>
  <headerFooter alignWithMargins="0">
    <oddFooter>&amp;L&amp;G
&amp;"Arial,Standard"&amp;8Dortmunder 
Immobilien Standard&amp;C&amp;"Arial,Standard"&amp;8&amp;Z&amp;F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J36"/>
  <sheetViews>
    <sheetView workbookViewId="0">
      <selection activeCell="J8" sqref="J8"/>
    </sheetView>
  </sheetViews>
  <sheetFormatPr baseColWidth="10" defaultColWidth="16.5703125" defaultRowHeight="16.350000000000001" customHeight="1" x14ac:dyDescent="0.25"/>
  <cols>
    <col min="1" max="1" width="3.28515625" style="38" customWidth="1"/>
    <col min="2" max="2" width="10" style="40" customWidth="1"/>
    <col min="3" max="3" width="11" style="40" customWidth="1"/>
    <col min="4" max="4" width="3.42578125" style="40" customWidth="1"/>
    <col min="5" max="16384" width="16.5703125" style="40"/>
  </cols>
  <sheetData>
    <row r="2" spans="2:7" ht="25.5" customHeight="1" x14ac:dyDescent="0.25">
      <c r="B2" s="39" t="s">
        <v>96</v>
      </c>
    </row>
    <row r="3" spans="2:7" ht="16.350000000000001" customHeight="1" x14ac:dyDescent="0.25">
      <c r="B3" s="38" t="s">
        <v>97</v>
      </c>
    </row>
    <row r="4" spans="2:7" ht="16.350000000000001" customHeight="1" x14ac:dyDescent="0.25">
      <c r="B4" s="38">
        <v>100</v>
      </c>
      <c r="C4" s="40" t="s">
        <v>5</v>
      </c>
    </row>
    <row r="5" spans="2:7" ht="16.350000000000001" customHeight="1" x14ac:dyDescent="0.25">
      <c r="B5" s="38">
        <v>200</v>
      </c>
      <c r="C5" s="40" t="s">
        <v>260</v>
      </c>
    </row>
    <row r="6" spans="2:7" ht="16.350000000000001" customHeight="1" x14ac:dyDescent="0.25">
      <c r="B6" s="38">
        <v>300</v>
      </c>
      <c r="C6" s="40" t="s">
        <v>8</v>
      </c>
    </row>
    <row r="7" spans="2:7" ht="16.350000000000001" customHeight="1" x14ac:dyDescent="0.25">
      <c r="B7" s="38">
        <v>400</v>
      </c>
      <c r="C7" s="40" t="s">
        <v>9</v>
      </c>
    </row>
    <row r="8" spans="2:7" ht="16.350000000000001" customHeight="1" x14ac:dyDescent="0.25">
      <c r="B8" s="38">
        <v>500</v>
      </c>
      <c r="C8" s="40" t="s">
        <v>192</v>
      </c>
    </row>
    <row r="9" spans="2:7" ht="16.350000000000001" customHeight="1" thickBot="1" x14ac:dyDescent="0.3">
      <c r="B9" s="38">
        <v>600</v>
      </c>
      <c r="C9" s="40" t="s">
        <v>98</v>
      </c>
    </row>
    <row r="10" spans="2:7" ht="16.350000000000001" customHeight="1" x14ac:dyDescent="0.25">
      <c r="C10" s="76"/>
      <c r="D10" s="77" t="s">
        <v>99</v>
      </c>
      <c r="E10" s="77"/>
      <c r="F10" s="77"/>
      <c r="G10" s="78"/>
    </row>
    <row r="11" spans="2:7" ht="4.9000000000000004" customHeight="1" x14ac:dyDescent="0.25">
      <c r="C11" s="79"/>
      <c r="G11" s="80"/>
    </row>
    <row r="12" spans="2:7" ht="16.350000000000001" customHeight="1" x14ac:dyDescent="0.25">
      <c r="C12" s="79">
        <v>380</v>
      </c>
      <c r="D12" s="40" t="s">
        <v>54</v>
      </c>
      <c r="G12" s="80"/>
    </row>
    <row r="13" spans="2:7" ht="16.350000000000001" customHeight="1" x14ac:dyDescent="0.25">
      <c r="C13" s="79">
        <v>381</v>
      </c>
      <c r="D13" s="40" t="s">
        <v>100</v>
      </c>
      <c r="G13" s="80"/>
    </row>
    <row r="14" spans="2:7" ht="16.350000000000001" customHeight="1" x14ac:dyDescent="0.25">
      <c r="C14" s="79"/>
      <c r="D14" s="40" t="s">
        <v>101</v>
      </c>
      <c r="G14" s="80"/>
    </row>
    <row r="15" spans="2:7" ht="16.350000000000001" customHeight="1" x14ac:dyDescent="0.25">
      <c r="C15" s="79">
        <v>382</v>
      </c>
      <c r="D15" s="40" t="s">
        <v>102</v>
      </c>
      <c r="G15" s="80"/>
    </row>
    <row r="16" spans="2:7" ht="16.350000000000001" customHeight="1" x14ac:dyDescent="0.25">
      <c r="C16" s="79"/>
      <c r="D16" s="40" t="s">
        <v>103</v>
      </c>
      <c r="G16" s="80"/>
    </row>
    <row r="17" spans="2:10" ht="8.65" customHeight="1" x14ac:dyDescent="0.25">
      <c r="C17" s="79"/>
      <c r="G17" s="80"/>
    </row>
    <row r="18" spans="2:10" ht="16.350000000000001" customHeight="1" x14ac:dyDescent="0.25">
      <c r="C18" s="79">
        <v>470</v>
      </c>
      <c r="D18" s="40" t="s">
        <v>266</v>
      </c>
      <c r="G18" s="80"/>
    </row>
    <row r="19" spans="2:10" ht="16.350000000000001" customHeight="1" thickBot="1" x14ac:dyDescent="0.3">
      <c r="C19" s="81">
        <v>471</v>
      </c>
      <c r="D19" s="82" t="s">
        <v>105</v>
      </c>
      <c r="E19" s="82"/>
      <c r="F19" s="82"/>
      <c r="G19" s="83"/>
    </row>
    <row r="20" spans="2:10" ht="7.5" customHeight="1" x14ac:dyDescent="0.25"/>
    <row r="21" spans="2:10" ht="16.350000000000001" customHeight="1" x14ac:dyDescent="0.25">
      <c r="C21" s="40">
        <v>690</v>
      </c>
      <c r="D21" s="40" t="s">
        <v>106</v>
      </c>
    </row>
    <row r="22" spans="2:10" ht="16.350000000000001" customHeight="1" x14ac:dyDescent="0.25">
      <c r="D22" s="40" t="s">
        <v>107</v>
      </c>
    </row>
    <row r="23" spans="2:10" ht="7.5" customHeight="1" x14ac:dyDescent="0.25"/>
    <row r="24" spans="2:10" ht="16.350000000000001" customHeight="1" x14ac:dyDescent="0.25">
      <c r="B24" s="38">
        <v>700</v>
      </c>
      <c r="C24" s="40" t="s">
        <v>11</v>
      </c>
    </row>
    <row r="25" spans="2:10" ht="17.649999999999999" customHeight="1" x14ac:dyDescent="0.25">
      <c r="B25" s="38"/>
      <c r="C25" s="40" t="s">
        <v>145</v>
      </c>
    </row>
    <row r="26" spans="2:10" ht="17.649999999999999" customHeight="1" x14ac:dyDescent="0.25">
      <c r="B26" s="38"/>
      <c r="C26" s="40" t="s">
        <v>146</v>
      </c>
    </row>
    <row r="27" spans="2:10" ht="15" x14ac:dyDescent="0.25">
      <c r="C27" s="40" t="s">
        <v>153</v>
      </c>
    </row>
    <row r="28" spans="2:10" ht="9" customHeight="1" x14ac:dyDescent="0.25"/>
    <row r="29" spans="2:10" ht="13.5" customHeight="1" x14ac:dyDescent="0.25">
      <c r="B29" s="38">
        <v>800</v>
      </c>
      <c r="C29" s="40" t="s">
        <v>242</v>
      </c>
    </row>
    <row r="30" spans="2:10" ht="24" customHeight="1" x14ac:dyDescent="0.25">
      <c r="C30" s="289" t="s">
        <v>255</v>
      </c>
      <c r="D30" s="289"/>
      <c r="E30" s="289"/>
      <c r="F30" s="289"/>
      <c r="G30" s="289"/>
      <c r="H30" s="289"/>
      <c r="I30" s="289"/>
      <c r="J30" s="289"/>
    </row>
    <row r="31" spans="2:10" ht="7.5" customHeight="1" x14ac:dyDescent="0.25">
      <c r="C31" s="48"/>
      <c r="D31" s="48"/>
      <c r="E31" s="48"/>
      <c r="F31" s="48"/>
      <c r="G31" s="48"/>
      <c r="H31" s="48"/>
      <c r="I31" s="48"/>
      <c r="J31" s="48"/>
    </row>
    <row r="32" spans="2:10" ht="16.350000000000001" customHeight="1" x14ac:dyDescent="0.25">
      <c r="B32" s="38">
        <v>900</v>
      </c>
      <c r="C32" s="40" t="s">
        <v>109</v>
      </c>
    </row>
    <row r="33" spans="2:10" ht="64.5" customHeight="1" x14ac:dyDescent="0.25">
      <c r="C33" s="289" t="s">
        <v>251</v>
      </c>
      <c r="D33" s="289"/>
      <c r="E33" s="289"/>
      <c r="F33" s="289"/>
      <c r="G33" s="289"/>
      <c r="H33" s="289"/>
      <c r="I33" s="289"/>
      <c r="J33" s="289"/>
    </row>
    <row r="35" spans="2:10" ht="16.350000000000001" customHeight="1" x14ac:dyDescent="0.25">
      <c r="B35" s="41"/>
      <c r="C35" s="42"/>
    </row>
    <row r="36" spans="2:10" ht="16.350000000000001" customHeight="1" x14ac:dyDescent="0.25">
      <c r="B36" s="43"/>
    </row>
  </sheetData>
  <sheetProtection algorithmName="SHA-512" hashValue="Dwbsxri/vAyIyVCQHOQin8fnbtP+vZd0xgPNxWCMW4MiChbS9wPKYHkkXD6ohhFGnTAL/T2KTLTIZNMgbjZtAg==" saltValue="sOjH2lvRgZx+32hMAqKOng==" spinCount="100000" sheet="1" objects="1" scenarios="1"/>
  <mergeCells count="2">
    <mergeCell ref="C33:J33"/>
    <mergeCell ref="C30:J30"/>
  </mergeCells>
  <phoneticPr fontId="25" type="noConversion"/>
  <pageMargins left="0.78740157499999996" right="0.78740157499999996" top="0.984251969" bottom="0.984251969" header="0.4921259845" footer="0.4921259845"/>
  <pageSetup paperSize="9" scale="81" orientation="landscape" r:id="rId1"/>
  <headerFooter alignWithMargins="0">
    <oddFooter>&amp;L&amp;G
&amp;"Arial,Standard"&amp;8Dortmunder 
Immobilien Standard&amp;C&amp;"Arial,Standard"&amp;8&amp;Z&amp;F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29"/>
  <sheetViews>
    <sheetView workbookViewId="0">
      <selection activeCell="G18" sqref="G18"/>
    </sheetView>
  </sheetViews>
  <sheetFormatPr baseColWidth="10" defaultColWidth="11.42578125" defaultRowHeight="15" x14ac:dyDescent="0.2"/>
  <cols>
    <col min="1" max="1" width="4.42578125" style="3" bestFit="1" customWidth="1"/>
    <col min="2" max="2" width="2.42578125" style="3" customWidth="1"/>
    <col min="3" max="3" width="41.7109375" style="3" customWidth="1"/>
    <col min="4" max="4" width="11.42578125" style="3" customWidth="1"/>
    <col min="5" max="5" width="17.5703125" style="3" customWidth="1"/>
    <col min="6" max="6" width="32.42578125" style="3" customWidth="1"/>
    <col min="7" max="16384" width="11.42578125" style="3"/>
  </cols>
  <sheetData>
    <row r="1" spans="1:7" ht="18" x14ac:dyDescent="0.25">
      <c r="A1" s="64" t="s">
        <v>147</v>
      </c>
    </row>
    <row r="2" spans="1:7" ht="18" x14ac:dyDescent="0.25">
      <c r="A2" s="64" t="s">
        <v>110</v>
      </c>
    </row>
    <row r="4" spans="1:7" x14ac:dyDescent="0.2">
      <c r="B4" s="3" t="s">
        <v>133</v>
      </c>
    </row>
    <row r="5" spans="1:7" x14ac:dyDescent="0.2">
      <c r="B5" s="3" t="s">
        <v>150</v>
      </c>
    </row>
    <row r="6" spans="1:7" ht="24" customHeight="1" thickBot="1" x14ac:dyDescent="0.25"/>
    <row r="7" spans="1:7" ht="18" customHeight="1" x14ac:dyDescent="0.2">
      <c r="A7" s="297" t="s">
        <v>139</v>
      </c>
      <c r="B7" s="293" t="s">
        <v>141</v>
      </c>
      <c r="C7" s="294"/>
      <c r="D7" s="292" t="s">
        <v>138</v>
      </c>
      <c r="E7" s="292"/>
      <c r="F7" s="51"/>
    </row>
    <row r="8" spans="1:7" s="42" customFormat="1" ht="31.15" customHeight="1" x14ac:dyDescent="0.2">
      <c r="A8" s="298"/>
      <c r="B8" s="295"/>
      <c r="C8" s="296"/>
      <c r="D8" s="45" t="s">
        <v>131</v>
      </c>
      <c r="E8" s="45" t="s">
        <v>132</v>
      </c>
      <c r="F8" s="52"/>
      <c r="G8" s="3"/>
    </row>
    <row r="9" spans="1:7" ht="51" customHeight="1" x14ac:dyDescent="0.2">
      <c r="A9" s="53" t="s">
        <v>115</v>
      </c>
      <c r="B9" s="299" t="s">
        <v>111</v>
      </c>
      <c r="C9" s="299"/>
      <c r="D9" s="44" t="s">
        <v>129</v>
      </c>
      <c r="E9" s="44" t="s">
        <v>129</v>
      </c>
      <c r="F9" s="54" t="s">
        <v>135</v>
      </c>
    </row>
    <row r="10" spans="1:7" ht="64.5" customHeight="1" x14ac:dyDescent="0.2">
      <c r="A10" s="53" t="s">
        <v>116</v>
      </c>
      <c r="B10" s="299" t="s">
        <v>112</v>
      </c>
      <c r="C10" s="299"/>
      <c r="D10" s="44" t="s">
        <v>129</v>
      </c>
      <c r="E10" s="44" t="s">
        <v>130</v>
      </c>
      <c r="F10" s="54" t="s">
        <v>135</v>
      </c>
    </row>
    <row r="11" spans="1:7" ht="39.4" customHeight="1" thickBot="1" x14ac:dyDescent="0.25">
      <c r="A11" s="65" t="s">
        <v>117</v>
      </c>
      <c r="B11" s="290" t="s">
        <v>113</v>
      </c>
      <c r="C11" s="290"/>
      <c r="D11" s="66" t="s">
        <v>129</v>
      </c>
      <c r="E11" s="66" t="s">
        <v>130</v>
      </c>
      <c r="F11" s="67" t="s">
        <v>135</v>
      </c>
    </row>
    <row r="12" spans="1:7" ht="39.4" customHeight="1" thickBot="1" x14ac:dyDescent="0.25">
      <c r="A12" s="68" t="s">
        <v>118</v>
      </c>
      <c r="B12" s="291" t="s">
        <v>114</v>
      </c>
      <c r="C12" s="291"/>
      <c r="D12" s="69" t="s">
        <v>130</v>
      </c>
      <c r="E12" s="69" t="s">
        <v>130</v>
      </c>
      <c r="F12" s="70" t="s">
        <v>151</v>
      </c>
    </row>
    <row r="13" spans="1:7" ht="32.25" customHeight="1" x14ac:dyDescent="0.2">
      <c r="A13" s="47"/>
      <c r="B13" s="48"/>
      <c r="C13" s="48"/>
      <c r="D13" s="49"/>
      <c r="E13" s="49"/>
      <c r="F13" s="50"/>
    </row>
    <row r="14" spans="1:7" ht="15.75" thickBot="1" x14ac:dyDescent="0.25"/>
    <row r="15" spans="1:7" ht="57.4" customHeight="1" x14ac:dyDescent="0.2">
      <c r="A15" s="297" t="s">
        <v>140</v>
      </c>
      <c r="B15" s="293" t="s">
        <v>119</v>
      </c>
      <c r="C15" s="294"/>
      <c r="D15" s="292" t="s">
        <v>137</v>
      </c>
      <c r="E15" s="292"/>
      <c r="F15" s="51"/>
    </row>
    <row r="16" spans="1:7" s="42" customFormat="1" ht="31.15" customHeight="1" x14ac:dyDescent="0.2">
      <c r="A16" s="298"/>
      <c r="B16" s="295"/>
      <c r="C16" s="296"/>
      <c r="D16" s="45" t="s">
        <v>131</v>
      </c>
      <c r="E16" s="45" t="s">
        <v>132</v>
      </c>
      <c r="F16" s="52"/>
      <c r="G16" s="3"/>
    </row>
    <row r="17" spans="1:6" ht="33.75" customHeight="1" x14ac:dyDescent="0.2">
      <c r="A17" s="53" t="s">
        <v>120</v>
      </c>
      <c r="B17" s="299" t="s">
        <v>123</v>
      </c>
      <c r="C17" s="299"/>
      <c r="D17" s="44" t="s">
        <v>129</v>
      </c>
      <c r="E17" s="44" t="s">
        <v>130</v>
      </c>
      <c r="F17" s="56"/>
    </row>
    <row r="18" spans="1:6" ht="49.9" customHeight="1" x14ac:dyDescent="0.2">
      <c r="A18" s="53" t="s">
        <v>121</v>
      </c>
      <c r="B18" s="299" t="s">
        <v>124</v>
      </c>
      <c r="C18" s="299"/>
      <c r="D18" s="44"/>
      <c r="E18" s="44"/>
      <c r="F18" s="56"/>
    </row>
    <row r="19" spans="1:6" ht="49.15" customHeight="1" x14ac:dyDescent="0.2">
      <c r="A19" s="57"/>
      <c r="B19" s="61"/>
      <c r="C19" s="46" t="s">
        <v>125</v>
      </c>
      <c r="D19" s="44" t="s">
        <v>129</v>
      </c>
      <c r="E19" s="44" t="s">
        <v>129</v>
      </c>
      <c r="F19" s="54" t="s">
        <v>135</v>
      </c>
    </row>
    <row r="20" spans="1:6" ht="32.25" customHeight="1" x14ac:dyDescent="0.2">
      <c r="A20" s="57"/>
      <c r="B20" s="61"/>
      <c r="C20" s="46" t="s">
        <v>126</v>
      </c>
      <c r="D20" s="44" t="s">
        <v>129</v>
      </c>
      <c r="E20" s="44" t="s">
        <v>130</v>
      </c>
      <c r="F20" s="54" t="s">
        <v>135</v>
      </c>
    </row>
    <row r="21" spans="1:6" s="40" customFormat="1" ht="33" customHeight="1" x14ac:dyDescent="0.25">
      <c r="A21" s="58"/>
      <c r="B21" s="61"/>
      <c r="C21" s="46" t="s">
        <v>127</v>
      </c>
      <c r="D21" s="44" t="s">
        <v>129</v>
      </c>
      <c r="E21" s="44" t="s">
        <v>130</v>
      </c>
      <c r="F21" s="54" t="s">
        <v>135</v>
      </c>
    </row>
    <row r="22" spans="1:6" s="40" customFormat="1" ht="19.5" customHeight="1" x14ac:dyDescent="0.25">
      <c r="A22" s="58"/>
      <c r="B22" s="61"/>
      <c r="C22" s="46" t="s">
        <v>128</v>
      </c>
      <c r="D22" s="44" t="s">
        <v>130</v>
      </c>
      <c r="E22" s="44" t="s">
        <v>130</v>
      </c>
      <c r="F22" s="59" t="s">
        <v>136</v>
      </c>
    </row>
    <row r="23" spans="1:6" ht="63" customHeight="1" x14ac:dyDescent="0.2">
      <c r="A23" s="53" t="s">
        <v>122</v>
      </c>
      <c r="B23" s="299" t="s">
        <v>134</v>
      </c>
      <c r="C23" s="299"/>
      <c r="D23" s="44"/>
      <c r="E23" s="44"/>
      <c r="F23" s="56"/>
    </row>
    <row r="24" spans="1:6" ht="46.5" customHeight="1" x14ac:dyDescent="0.2">
      <c r="A24" s="57"/>
      <c r="B24" s="61"/>
      <c r="C24" s="46" t="s">
        <v>125</v>
      </c>
      <c r="D24" s="44" t="s">
        <v>129</v>
      </c>
      <c r="E24" s="44" t="s">
        <v>108</v>
      </c>
      <c r="F24" s="54" t="s">
        <v>135</v>
      </c>
    </row>
    <row r="25" spans="1:6" ht="33" customHeight="1" x14ac:dyDescent="0.2">
      <c r="A25" s="57"/>
      <c r="B25" s="61"/>
      <c r="C25" s="46" t="s">
        <v>126</v>
      </c>
      <c r="D25" s="44" t="s">
        <v>129</v>
      </c>
      <c r="E25" s="44" t="s">
        <v>108</v>
      </c>
      <c r="F25" s="54" t="s">
        <v>135</v>
      </c>
    </row>
    <row r="26" spans="1:6" s="40" customFormat="1" ht="33" customHeight="1" x14ac:dyDescent="0.25">
      <c r="A26" s="58"/>
      <c r="B26" s="61"/>
      <c r="C26" s="46" t="s">
        <v>127</v>
      </c>
      <c r="D26" s="44" t="s">
        <v>129</v>
      </c>
      <c r="E26" s="44" t="s">
        <v>108</v>
      </c>
      <c r="F26" s="54" t="s">
        <v>135</v>
      </c>
    </row>
    <row r="27" spans="1:6" s="40" customFormat="1" ht="18.75" customHeight="1" thickBot="1" x14ac:dyDescent="0.3">
      <c r="A27" s="60"/>
      <c r="B27" s="62"/>
      <c r="C27" s="63" t="s">
        <v>128</v>
      </c>
      <c r="D27" s="55" t="s">
        <v>130</v>
      </c>
      <c r="E27" s="55" t="s">
        <v>108</v>
      </c>
      <c r="F27" s="71" t="s">
        <v>136</v>
      </c>
    </row>
    <row r="29" spans="1:6" x14ac:dyDescent="0.2">
      <c r="B29" s="3" t="s">
        <v>252</v>
      </c>
    </row>
  </sheetData>
  <sheetProtection password="C628" sheet="1" objects="1" scenarios="1"/>
  <mergeCells count="13">
    <mergeCell ref="B17:C17"/>
    <mergeCell ref="B18:C18"/>
    <mergeCell ref="B23:C23"/>
    <mergeCell ref="D15:E15"/>
    <mergeCell ref="A15:A16"/>
    <mergeCell ref="B15:C16"/>
    <mergeCell ref="B11:C11"/>
    <mergeCell ref="B12:C12"/>
    <mergeCell ref="D7:E7"/>
    <mergeCell ref="B7:C8"/>
    <mergeCell ref="A7:A8"/>
    <mergeCell ref="B9:C9"/>
    <mergeCell ref="B10:C10"/>
  </mergeCells>
  <phoneticPr fontId="25" type="noConversion"/>
  <pageMargins left="0.78740157499999996" right="0.78740157499999996" top="0.984251969" bottom="0.984251969" header="0.4921259845" footer="0.4921259845"/>
  <pageSetup paperSize="9" scale="79" orientation="portrait" r:id="rId1"/>
  <headerFooter alignWithMargins="0">
    <oddFooter>&amp;L&amp;"Arial,Fett"&amp;8&amp;G
Dortmunder
Immobilien Standard&amp;C&amp;"Arial,Fett"&amp;8&amp;Z&amp;F&amp;R&amp;"Arial,Fett"&amp;8Seite&amp;Pvon&amp;N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3</vt:i4>
      </vt:variant>
    </vt:vector>
  </HeadingPairs>
  <TitlesOfParts>
    <vt:vector size="8" baseType="lpstr">
      <vt:lpstr>Eingabe</vt:lpstr>
      <vt:lpstr>Deckblatt intern</vt:lpstr>
      <vt:lpstr>Deckblatt extern</vt:lpstr>
      <vt:lpstr>Erläuterung zu den KG</vt:lpstr>
      <vt:lpstr>Baunebenkosten</vt:lpstr>
      <vt:lpstr>'Deckblatt intern'!Druckbereich</vt:lpstr>
      <vt:lpstr>Eingabe!Druckbereich</vt:lpstr>
      <vt:lpstr>Eingabe!Drucktitel</vt:lpstr>
    </vt:vector>
  </TitlesOfParts>
  <Company>Stadt Dortmund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V65217</dc:creator>
  <cp:lastModifiedBy>Salome Jungeilges</cp:lastModifiedBy>
  <cp:lastPrinted>2023-07-17T10:23:11Z</cp:lastPrinted>
  <dcterms:created xsi:type="dcterms:W3CDTF">2001-12-12T07:14:39Z</dcterms:created>
  <dcterms:modified xsi:type="dcterms:W3CDTF">2025-06-24T06:55:28Z</dcterms:modified>
</cp:coreProperties>
</file>